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3.xml" ContentType="application/vnd.openxmlformats-officedocument.themeOverrid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4.xml" ContentType="application/vnd.openxmlformats-officedocument.themeOverride+xml"/>
  <Override PartName="/xl/drawings/drawing8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5.xml" ContentType="application/vnd.openxmlformats-officedocument.themeOverride+xml"/>
  <Override PartName="/xl/drawings/drawing9.xml" ContentType="application/vnd.openxmlformats-officedocument.drawingml.chartshape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ml.chartshap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6.xml" ContentType="application/vnd.openxmlformats-officedocument.themeOverride+xml"/>
  <Override PartName="/xl/drawings/drawing11.xml" ContentType="application/vnd.openxmlformats-officedocument.drawingml.chartshapes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7.xml" ContentType="application/vnd.openxmlformats-officedocument.themeOverride+xml"/>
  <Override PartName="/xl/drawings/drawing12.xml" ContentType="application/vnd.openxmlformats-officedocument.drawingml.chartshapes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8.xml" ContentType="application/vnd.openxmlformats-officedocument.themeOverride+xml"/>
  <Override PartName="/xl/drawings/drawing13.xml" ContentType="application/vnd.openxmlformats-officedocument.drawingml.chartshapes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9.xml" ContentType="application/vnd.openxmlformats-officedocument.themeOverride+xml"/>
  <Override PartName="/xl/drawings/drawing1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E:\3GPP RAN4\3GPP RAN4\WG4_Radio\TSGR4_110\准备文稿\TRP TRS\lab alignment analysis\"/>
    </mc:Choice>
  </mc:AlternateContent>
  <xr:revisionPtr revIDLastSave="0" documentId="13_ncr:1_{FAFA4438-D3A2-4FC7-B40E-464E51D6971D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Cover Sheet" sheetId="3" r:id="rId1"/>
    <sheet name="AC Lab alignment Outcome" sheetId="1" r:id="rId2"/>
    <sheet name="RC Harmonization Outcome" sheetId="13" r:id="rId3"/>
    <sheet name="AC Measurement results (TM)" sheetId="10" r:id="rId4"/>
    <sheet name="RC Measurement results (TM&amp;BM)" sheetId="12" r:id="rId5"/>
    <sheet name="Reference" sheetId="1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0" i="1" l="1"/>
  <c r="N22" i="1"/>
  <c r="N10" i="1"/>
  <c r="N8" i="1"/>
  <c r="AM144" i="10"/>
  <c r="AD144" i="10"/>
  <c r="AM135" i="10"/>
  <c r="AD135" i="10"/>
  <c r="N19" i="1"/>
  <c r="M19" i="1"/>
  <c r="M22" i="1"/>
  <c r="M20" i="1"/>
  <c r="M10" i="1"/>
  <c r="M8" i="1"/>
  <c r="AM126" i="10"/>
  <c r="AD126" i="10"/>
  <c r="AM117" i="10"/>
  <c r="AD117" i="10"/>
  <c r="S90" i="10" l="1"/>
  <c r="S81" i="10"/>
  <c r="J81" i="10"/>
  <c r="B63" i="13"/>
  <c r="B62" i="13"/>
  <c r="B61" i="13"/>
  <c r="B60" i="13"/>
  <c r="G46" i="13"/>
  <c r="G44" i="13"/>
  <c r="G23" i="13"/>
  <c r="G21" i="13"/>
  <c r="G45" i="13"/>
  <c r="G43" i="13"/>
  <c r="G33" i="13"/>
  <c r="G31" i="13"/>
  <c r="G22" i="13"/>
  <c r="G20" i="13"/>
  <c r="G10" i="13"/>
  <c r="G8" i="13"/>
  <c r="BY18" i="12"/>
  <c r="BP18" i="12"/>
  <c r="BY9" i="12"/>
  <c r="BP9" i="12"/>
  <c r="BF18" i="12"/>
  <c r="AW18" i="12"/>
  <c r="BF9" i="12"/>
  <c r="AW9" i="12"/>
  <c r="H21" i="13" l="1"/>
  <c r="P45" i="13"/>
  <c r="L46" i="13" s="1"/>
  <c r="P43" i="13"/>
  <c r="J44" i="13" s="1"/>
  <c r="P22" i="13"/>
  <c r="L23" i="13" s="1"/>
  <c r="P20" i="13"/>
  <c r="L21" i="13" s="1"/>
  <c r="L45" i="13"/>
  <c r="L43" i="13"/>
  <c r="J45" i="13"/>
  <c r="J43" i="13"/>
  <c r="I45" i="13"/>
  <c r="I43" i="13"/>
  <c r="H45" i="13"/>
  <c r="H43" i="13"/>
  <c r="L33" i="13"/>
  <c r="L31" i="13"/>
  <c r="J33" i="13"/>
  <c r="J31" i="13"/>
  <c r="I33" i="13"/>
  <c r="I31" i="13"/>
  <c r="L22" i="13"/>
  <c r="L20" i="13"/>
  <c r="J22" i="13"/>
  <c r="J20" i="13"/>
  <c r="I22" i="13"/>
  <c r="I20" i="13"/>
  <c r="H22" i="13"/>
  <c r="H20" i="13"/>
  <c r="L10" i="13"/>
  <c r="L8" i="13"/>
  <c r="J10" i="13"/>
  <c r="J8" i="13"/>
  <c r="I10" i="13"/>
  <c r="I8" i="13"/>
  <c r="H46" i="13" l="1"/>
  <c r="I46" i="13"/>
  <c r="J46" i="13"/>
  <c r="L44" i="13"/>
  <c r="H44" i="13"/>
  <c r="I44" i="13"/>
  <c r="H23" i="13"/>
  <c r="I23" i="13"/>
  <c r="J23" i="13"/>
  <c r="I21" i="13"/>
  <c r="J21" i="13"/>
  <c r="M16" i="1"/>
  <c r="N16" i="1"/>
  <c r="L22" i="1" l="1"/>
  <c r="AF23" i="13" s="1"/>
  <c r="L20" i="1"/>
  <c r="AF21" i="13" s="1"/>
  <c r="K22" i="1"/>
  <c r="K20" i="1"/>
  <c r="J22" i="1"/>
  <c r="AD23" i="13" s="1"/>
  <c r="J20" i="1"/>
  <c r="AD21" i="13" s="1"/>
  <c r="I22" i="1"/>
  <c r="AC23" i="13" s="1"/>
  <c r="I20" i="1"/>
  <c r="AC21" i="13" s="1"/>
  <c r="H22" i="1"/>
  <c r="AB23" i="13" s="1"/>
  <c r="H20" i="1"/>
  <c r="AB21" i="13" s="1"/>
  <c r="L10" i="1"/>
  <c r="AF11" i="13" s="1"/>
  <c r="L8" i="1"/>
  <c r="AF9" i="13" s="1"/>
  <c r="K10" i="1"/>
  <c r="K8" i="1"/>
  <c r="J10" i="1"/>
  <c r="AD11" i="13" s="1"/>
  <c r="J8" i="1"/>
  <c r="AD9" i="13" s="1"/>
  <c r="I10" i="1"/>
  <c r="AC11" i="13" s="1"/>
  <c r="I8" i="1"/>
  <c r="AC9" i="13" s="1"/>
  <c r="N18" i="1"/>
  <c r="M18" i="1"/>
  <c r="N6" i="1"/>
  <c r="N4" i="1"/>
  <c r="M6" i="1"/>
  <c r="M4" i="1"/>
  <c r="BY90" i="12"/>
  <c r="BP90" i="12"/>
  <c r="BY81" i="12"/>
  <c r="BP81" i="12"/>
  <c r="BF90" i="12"/>
  <c r="AW90" i="12"/>
  <c r="BF81" i="12"/>
  <c r="AW81" i="12"/>
  <c r="BY72" i="12"/>
  <c r="BP72" i="12"/>
  <c r="BY63" i="12"/>
  <c r="BP63" i="12"/>
  <c r="BF72" i="12"/>
  <c r="AW72" i="12"/>
  <c r="BF63" i="12"/>
  <c r="AW63" i="12"/>
  <c r="BY54" i="12"/>
  <c r="BP54" i="12"/>
  <c r="BY45" i="12"/>
  <c r="BP45" i="12"/>
  <c r="BF54" i="12"/>
  <c r="AW54" i="12"/>
  <c r="BF45" i="12"/>
  <c r="AW45" i="12"/>
  <c r="P22" i="1" l="1"/>
  <c r="P20" i="1"/>
  <c r="BY36" i="12"/>
  <c r="BP36" i="12"/>
  <c r="H33" i="13" s="1"/>
  <c r="BY27" i="12"/>
  <c r="BP27" i="12"/>
  <c r="H31" i="13" s="1"/>
  <c r="BF36" i="12"/>
  <c r="AW36" i="12"/>
  <c r="H10" i="13" s="1"/>
  <c r="P10" i="13" s="1"/>
  <c r="BF27" i="12"/>
  <c r="AW27" i="12"/>
  <c r="H8" i="13" s="1"/>
  <c r="P8" i="13" s="1"/>
  <c r="P33" i="13" l="1"/>
  <c r="H34" i="13" s="1"/>
  <c r="P31" i="13"/>
  <c r="H32" i="13" s="1"/>
  <c r="H11" i="13"/>
  <c r="G11" i="13"/>
  <c r="I11" i="13"/>
  <c r="L11" i="13"/>
  <c r="J11" i="13"/>
  <c r="H9" i="13"/>
  <c r="G9" i="13"/>
  <c r="I9" i="13"/>
  <c r="L9" i="13"/>
  <c r="J9" i="13"/>
  <c r="Q22" i="13"/>
  <c r="Q23" i="13" s="1"/>
  <c r="N23" i="1"/>
  <c r="Q20" i="13"/>
  <c r="Q21" i="13" s="1"/>
  <c r="N21" i="1"/>
  <c r="K23" i="1"/>
  <c r="M23" i="1"/>
  <c r="I21" i="1"/>
  <c r="H21" i="1"/>
  <c r="L21" i="1"/>
  <c r="M21" i="1"/>
  <c r="J21" i="1"/>
  <c r="K21" i="1"/>
  <c r="J23" i="1"/>
  <c r="H23" i="1"/>
  <c r="I23" i="1"/>
  <c r="L23" i="1"/>
  <c r="S144" i="10"/>
  <c r="J144" i="10"/>
  <c r="S135" i="10"/>
  <c r="J135" i="10"/>
  <c r="L34" i="13" l="1"/>
  <c r="G34" i="13"/>
  <c r="J34" i="13"/>
  <c r="I34" i="13"/>
  <c r="J32" i="13"/>
  <c r="G32" i="13"/>
  <c r="L32" i="13"/>
  <c r="I32" i="13"/>
  <c r="S126" i="10"/>
  <c r="J126" i="10"/>
  <c r="S117" i="10"/>
  <c r="J117" i="10"/>
  <c r="AM108" i="10" l="1"/>
  <c r="AD108" i="10"/>
  <c r="AM99" i="10"/>
  <c r="AD99" i="10"/>
  <c r="AM90" i="10"/>
  <c r="AD90" i="10"/>
  <c r="AM81" i="10"/>
  <c r="AD81" i="10"/>
  <c r="AM72" i="10" l="1"/>
  <c r="AD72" i="10"/>
  <c r="AM63" i="10"/>
  <c r="AD63" i="10"/>
  <c r="AM54" i="10"/>
  <c r="AD54" i="10"/>
  <c r="AM45" i="10"/>
  <c r="AD45" i="10"/>
  <c r="AM36" i="10" l="1"/>
  <c r="AD36" i="10"/>
  <c r="H10" i="1" s="1"/>
  <c r="AM27" i="10"/>
  <c r="AD27" i="10"/>
  <c r="H8" i="1" s="1"/>
  <c r="P10" i="1" l="1"/>
  <c r="H11" i="1" s="1"/>
  <c r="AB11" i="13"/>
  <c r="P8" i="1"/>
  <c r="AB9" i="13"/>
  <c r="H9" i="1"/>
  <c r="L41" i="13"/>
  <c r="AL90" i="12"/>
  <c r="AC90" i="12"/>
  <c r="L29" i="13" s="1"/>
  <c r="AL81" i="12"/>
  <c r="L39" i="13" s="1"/>
  <c r="AC81" i="12"/>
  <c r="L27" i="13" s="1"/>
  <c r="L16" i="13"/>
  <c r="AF17" i="13" s="1"/>
  <c r="L6" i="13"/>
  <c r="AF7" i="13" s="1"/>
  <c r="L4" i="13"/>
  <c r="AF5" i="13" s="1"/>
  <c r="S90" i="12"/>
  <c r="L18" i="13" s="1"/>
  <c r="J90" i="12"/>
  <c r="S81" i="12"/>
  <c r="J81" i="12"/>
  <c r="L18" i="1"/>
  <c r="L16" i="1"/>
  <c r="L6" i="1"/>
  <c r="L4" i="1"/>
  <c r="S108" i="10"/>
  <c r="J108" i="10"/>
  <c r="S99" i="10"/>
  <c r="J99" i="10"/>
  <c r="K16" i="1"/>
  <c r="K18" i="1"/>
  <c r="K6" i="1"/>
  <c r="K4" i="1"/>
  <c r="J90" i="10"/>
  <c r="N11" i="1" l="1"/>
  <c r="M11" i="1"/>
  <c r="Q10" i="13"/>
  <c r="Q11" i="13" s="1"/>
  <c r="K11" i="1"/>
  <c r="L11" i="1"/>
  <c r="J11" i="1"/>
  <c r="I11" i="1"/>
  <c r="N9" i="1"/>
  <c r="J9" i="1"/>
  <c r="K9" i="1"/>
  <c r="I9" i="1"/>
  <c r="Q8" i="13"/>
  <c r="Q9" i="13" s="1"/>
  <c r="M9" i="1"/>
  <c r="L9" i="1"/>
  <c r="AF19" i="13"/>
  <c r="I18" i="1"/>
  <c r="H18" i="1"/>
  <c r="J18" i="1"/>
  <c r="J6" i="1"/>
  <c r="I6" i="1"/>
  <c r="J4" i="1"/>
  <c r="B38" i="1"/>
  <c r="B37" i="1"/>
  <c r="G18" i="1" l="1"/>
  <c r="I16" i="1"/>
  <c r="H16" i="1"/>
  <c r="G16" i="1"/>
  <c r="G6" i="1"/>
  <c r="I4" i="1"/>
  <c r="G4" i="1"/>
  <c r="AL72" i="12"/>
  <c r="J41" i="13" s="1"/>
  <c r="AC72" i="12"/>
  <c r="J29" i="13" s="1"/>
  <c r="AL63" i="12"/>
  <c r="J39" i="13" s="1"/>
  <c r="AC63" i="12"/>
  <c r="J27" i="13" s="1"/>
  <c r="S72" i="12"/>
  <c r="J18" i="13" s="1"/>
  <c r="AD19" i="13" s="1"/>
  <c r="J72" i="12"/>
  <c r="J6" i="13" s="1"/>
  <c r="AD7" i="13" s="1"/>
  <c r="S63" i="12"/>
  <c r="J16" i="13" s="1"/>
  <c r="J63" i="12"/>
  <c r="J4" i="13" s="1"/>
  <c r="AD5" i="13" s="1"/>
  <c r="AL54" i="12"/>
  <c r="I41" i="13" s="1"/>
  <c r="AC54" i="12"/>
  <c r="I29" i="13" s="1"/>
  <c r="AL45" i="12"/>
  <c r="I39" i="13" s="1"/>
  <c r="AC45" i="12"/>
  <c r="I27" i="13" s="1"/>
  <c r="S54" i="12"/>
  <c r="I18" i="13" s="1"/>
  <c r="AC19" i="13" s="1"/>
  <c r="J54" i="12"/>
  <c r="I6" i="13" s="1"/>
  <c r="AC7" i="13" s="1"/>
  <c r="S45" i="12"/>
  <c r="I16" i="13" s="1"/>
  <c r="J45" i="12"/>
  <c r="I4" i="13" s="1"/>
  <c r="AC5" i="13" l="1"/>
  <c r="AC17" i="13"/>
  <c r="AL36" i="12"/>
  <c r="H41" i="13" s="1"/>
  <c r="AC36" i="12"/>
  <c r="H29" i="13" s="1"/>
  <c r="AL27" i="12"/>
  <c r="H39" i="13" s="1"/>
  <c r="AC27" i="12"/>
  <c r="H27" i="13" s="1"/>
  <c r="P27" i="13" s="1"/>
  <c r="S36" i="12"/>
  <c r="H18" i="13" s="1"/>
  <c r="AB19" i="13" s="1"/>
  <c r="J36" i="12"/>
  <c r="H6" i="13" s="1"/>
  <c r="S27" i="12"/>
  <c r="H16" i="13" s="1"/>
  <c r="J27" i="12"/>
  <c r="H4" i="13" s="1"/>
  <c r="AB17" i="13" l="1"/>
  <c r="AL18" i="12"/>
  <c r="G41" i="13" s="1"/>
  <c r="AC18" i="12"/>
  <c r="G29" i="13" s="1"/>
  <c r="AL9" i="12"/>
  <c r="G39" i="13" s="1"/>
  <c r="AC9" i="12"/>
  <c r="G27" i="13" s="1"/>
  <c r="S18" i="12"/>
  <c r="G18" i="13" s="1"/>
  <c r="J18" i="12"/>
  <c r="G6" i="13" s="1"/>
  <c r="S9" i="12"/>
  <c r="G16" i="13" s="1"/>
  <c r="J9" i="12"/>
  <c r="G4" i="13" s="1"/>
  <c r="P6" i="13" l="1"/>
  <c r="G7" i="13" s="1"/>
  <c r="AA7" i="13"/>
  <c r="P4" i="13"/>
  <c r="G5" i="13" s="1"/>
  <c r="AA5" i="13"/>
  <c r="P39" i="13"/>
  <c r="G40" i="13" s="1"/>
  <c r="P18" i="13"/>
  <c r="G19" i="13" s="1"/>
  <c r="AA19" i="13"/>
  <c r="P29" i="13"/>
  <c r="G30" i="13" s="1"/>
  <c r="P16" i="13"/>
  <c r="AA17" i="13"/>
  <c r="P41" i="13"/>
  <c r="S72" i="10"/>
  <c r="J72" i="10"/>
  <c r="S63" i="10"/>
  <c r="J16" i="1" s="1"/>
  <c r="AD17" i="13" s="1"/>
  <c r="J63" i="10"/>
  <c r="S54" i="10"/>
  <c r="J54" i="10"/>
  <c r="S45" i="10"/>
  <c r="J45" i="10"/>
  <c r="L28" i="13" l="1"/>
  <c r="J28" i="13"/>
  <c r="Q28" i="13"/>
  <c r="I28" i="13"/>
  <c r="H28" i="13"/>
  <c r="G28" i="13"/>
  <c r="L17" i="13"/>
  <c r="J17" i="13"/>
  <c r="I17" i="13"/>
  <c r="H17" i="13"/>
  <c r="L5" i="13"/>
  <c r="I5" i="13"/>
  <c r="J5" i="13"/>
  <c r="H5" i="13"/>
  <c r="L19" i="13"/>
  <c r="J19" i="13"/>
  <c r="I19" i="13"/>
  <c r="H19" i="13"/>
  <c r="L30" i="13"/>
  <c r="I30" i="13"/>
  <c r="J30" i="13"/>
  <c r="Q30" i="13"/>
  <c r="H30" i="13"/>
  <c r="L42" i="13"/>
  <c r="J42" i="13"/>
  <c r="Q42" i="13"/>
  <c r="I42" i="13"/>
  <c r="H42" i="13"/>
  <c r="G17" i="13"/>
  <c r="G42" i="13"/>
  <c r="L40" i="13"/>
  <c r="Q40" i="13"/>
  <c r="I40" i="13"/>
  <c r="J40" i="13"/>
  <c r="H40" i="13"/>
  <c r="H7" i="13"/>
  <c r="L7" i="13"/>
  <c r="J7" i="13"/>
  <c r="I7" i="13"/>
  <c r="S36" i="10"/>
  <c r="J36" i="10"/>
  <c r="H6" i="1" s="1"/>
  <c r="AB7" i="13" s="1"/>
  <c r="S27" i="10"/>
  <c r="J27" i="10"/>
  <c r="H4" i="1" s="1"/>
  <c r="AB5" i="13" s="1"/>
  <c r="S18" i="10" l="1"/>
  <c r="J18" i="10"/>
  <c r="S9" i="10"/>
  <c r="J9" i="10"/>
  <c r="B35" i="1" l="1"/>
  <c r="B36" i="1" l="1"/>
  <c r="P18" i="1" l="1"/>
  <c r="L19" i="1" s="1"/>
  <c r="P4" i="1"/>
  <c r="P6" i="1"/>
  <c r="P16" i="1"/>
  <c r="N7" i="1" l="1"/>
  <c r="M7" i="1"/>
  <c r="L5" i="1"/>
  <c r="M5" i="1"/>
  <c r="N5" i="1"/>
  <c r="N17" i="1"/>
  <c r="M17" i="1"/>
  <c r="K17" i="1"/>
  <c r="L17" i="1"/>
  <c r="K7" i="1"/>
  <c r="L7" i="1"/>
  <c r="Q4" i="13"/>
  <c r="Q5" i="13" s="1"/>
  <c r="K5" i="1"/>
  <c r="Q18" i="13"/>
  <c r="Q19" i="13" s="1"/>
  <c r="K19" i="1"/>
  <c r="I17" i="1"/>
  <c r="Q16" i="13"/>
  <c r="Q17" i="13" s="1"/>
  <c r="G7" i="1"/>
  <c r="Q6" i="13"/>
  <c r="Q7" i="13" s="1"/>
  <c r="G19" i="1"/>
  <c r="J5" i="1"/>
  <c r="H17" i="1"/>
  <c r="H7" i="1"/>
  <c r="J7" i="1"/>
  <c r="I7" i="1"/>
  <c r="J17" i="1"/>
  <c r="I19" i="1"/>
  <c r="H5" i="1"/>
  <c r="G17" i="1"/>
  <c r="I5" i="1"/>
  <c r="G5" i="1"/>
  <c r="H19" i="1"/>
  <c r="J1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<sst xmlns="http://schemas.openxmlformats.org/spreadsheetml/2006/main" count="2682" uniqueCount="213">
  <si>
    <t>Tdoc number:</t>
  </si>
  <si>
    <t>Agenda item:</t>
  </si>
  <si>
    <t>Source:</t>
  </si>
  <si>
    <t>Title:</t>
  </si>
  <si>
    <t>Document for:</t>
  </si>
  <si>
    <t>Abstract:</t>
  </si>
  <si>
    <t>Approval</t>
  </si>
  <si>
    <t>Operating Band</t>
  </si>
  <si>
    <t>Low</t>
  </si>
  <si>
    <t>Mid</t>
  </si>
  <si>
    <t>High</t>
  </si>
  <si>
    <t>TRP (dBm)</t>
  </si>
  <si>
    <t>TRS (dBm)</t>
  </si>
  <si>
    <t>vivo</t>
  </si>
  <si>
    <t>Power Class</t>
  </si>
  <si>
    <t>TRP_average (dBm)</t>
  </si>
  <si>
    <t>TRS_average (dBm)</t>
  </si>
  <si>
    <t>Band</t>
  </si>
  <si>
    <t>Pass/fail limit</t>
  </si>
  <si>
    <t>Test method</t>
  </si>
  <si>
    <t>AC</t>
  </si>
  <si>
    <t>Test Plan</t>
  </si>
  <si>
    <t>PC2</t>
  </si>
  <si>
    <t>Bandwidth(MHz)</t>
  </si>
  <si>
    <t>LAD1</t>
  </si>
  <si>
    <t>Device</t>
  </si>
  <si>
    <t>Test lab 1</t>
  </si>
  <si>
    <t>Test lab 2</t>
  </si>
  <si>
    <t>Test lab 3</t>
  </si>
  <si>
    <t>Test lab 4</t>
  </si>
  <si>
    <t>Test lab 5</t>
  </si>
  <si>
    <t>Test lab 6</t>
  </si>
  <si>
    <t>Test lab 7</t>
  </si>
  <si>
    <t>Test lab 8</t>
  </si>
  <si>
    <t>LAD2</t>
  </si>
  <si>
    <t>Average method</t>
  </si>
  <si>
    <t>Linear Average</t>
  </si>
  <si>
    <t>Reference value (dBm)</t>
  </si>
  <si>
    <t>n78</t>
  </si>
  <si>
    <t>Deviation (dB)</t>
  </si>
  <si>
    <t>0.75*MU</t>
  </si>
  <si>
    <t xml:space="preserve">LAD1, IMEI:xx0735      </t>
  </si>
  <si>
    <t>Refer to 3GPP TS 38.161, Head and Hand phantom</t>
  </si>
  <si>
    <t>UL Channel</t>
  </si>
  <si>
    <t>DL Channel</t>
  </si>
  <si>
    <t>BHHL</t>
  </si>
  <si>
    <t>BHHR</t>
  </si>
  <si>
    <t>n78 100MHz
(30kHz SCS)</t>
  </si>
  <si>
    <t xml:space="preserve">LAD2, IMEI: xx9590     </t>
  </si>
  <si>
    <t>R4-2318103</t>
  </si>
  <si>
    <t>Test Lab1</t>
  </si>
  <si>
    <t>Measurement results for 3GPP Rel-18 TRP TRS AC lab alignment activity-Huawei</t>
  </si>
  <si>
    <t>Huawei, HiSilicon</t>
  </si>
  <si>
    <t>R4-2318104</t>
  </si>
  <si>
    <t>Measurement results for 3GPP Rel-18 TRP TRS RC harmonization-Huawei</t>
  </si>
  <si>
    <t>R4-2318970</t>
  </si>
  <si>
    <t>Measurement results for 3GPP Rel-18 TRP TRS AC lab alignment activity</t>
  </si>
  <si>
    <t>R4-2318971</t>
  </si>
  <si>
    <t>Measurement results for 3GPP Rel-18 TRP TRS RC harmonization activity</t>
  </si>
  <si>
    <t>R4-2319288</t>
  </si>
  <si>
    <t>SGS Wireless</t>
  </si>
  <si>
    <t>R4-2319641</t>
  </si>
  <si>
    <t>3GPP Rel-18 TRP TRS AC lab alignment activity from SRTC</t>
  </si>
  <si>
    <t>SRTC</t>
  </si>
  <si>
    <t>R4-2319635</t>
  </si>
  <si>
    <t>3GPP Rel-18 TRP TRS RC harmonization from SRTC</t>
  </si>
  <si>
    <t>R4-2319920</t>
  </si>
  <si>
    <t>3GPP Rel-18 TRP TRS LAD measurement for AC lab alignment_n78</t>
  </si>
  <si>
    <t>OPPO</t>
  </si>
  <si>
    <t>R4-2319921</t>
  </si>
  <si>
    <t>3GPP Rel-18 TRP TRS LAD measurement for RC harmonization_n78</t>
  </si>
  <si>
    <t>Test Lab2</t>
  </si>
  <si>
    <t>Test Lab3</t>
  </si>
  <si>
    <t>Test Lab4</t>
  </si>
  <si>
    <t>Refer to 3GPP TR 38.870 v0.4.0, Head and Hand phantom</t>
    <phoneticPr fontId="2" type="noConversion"/>
  </si>
  <si>
    <t>Refer to 3GPP TR 38.870 v0.4.0, Hand phantom</t>
    <phoneticPr fontId="2" type="noConversion"/>
  </si>
  <si>
    <t>HL</t>
    <phoneticPr fontId="2" type="noConversion"/>
  </si>
  <si>
    <t>HR</t>
    <phoneticPr fontId="2" type="noConversion"/>
  </si>
  <si>
    <t>Refer to 3GPP TR 38.870 v0.4.0, Head and Hand phantom</t>
  </si>
  <si>
    <t>Refer to 3GPP TR 38.870 v0.4.0, Hand phantom</t>
  </si>
  <si>
    <t>HL</t>
  </si>
  <si>
    <t>HR</t>
  </si>
  <si>
    <t>TR38.870</t>
  </si>
  <si>
    <t>LAD3</t>
  </si>
  <si>
    <t>LAD4</t>
  </si>
  <si>
    <t>n28</t>
  </si>
  <si>
    <t>PC3</t>
  </si>
  <si>
    <t>n78 TRP (dB)</t>
  </si>
  <si>
    <t>n78 TRS (dB)</t>
  </si>
  <si>
    <t>n28 TRP (dB)</t>
  </si>
  <si>
    <t>n28 TRS (dB)</t>
  </si>
  <si>
    <t>RC</t>
  </si>
  <si>
    <t>Talk Mode TRP_average (dBm)</t>
  </si>
  <si>
    <t>Talk Mode TRS_average (dBm)</t>
  </si>
  <si>
    <t>Talk mode TRP_average (dBm)</t>
  </si>
  <si>
    <t>Talk mode TRS_average (dBm)</t>
  </si>
  <si>
    <t>Browsing mode TRP_average (dBm)</t>
  </si>
  <si>
    <t>Browsing  mode TRS_average (dBm)</t>
  </si>
  <si>
    <t>AC Reference value (dBm)</t>
  </si>
  <si>
    <t>TBD</t>
  </si>
  <si>
    <t>RC Lab alignment conclusion</t>
  </si>
  <si>
    <t>n78/n28 TRP (dB)</t>
  </si>
  <si>
    <t>n78/n28 TRS (dB)</t>
  </si>
  <si>
    <t>BHH TRP (dB)</t>
  </si>
  <si>
    <t>BHH TRS (dB)</t>
  </si>
  <si>
    <t>BH TRP (dB)</t>
  </si>
  <si>
    <t>BH TRS (dB)</t>
  </si>
  <si>
    <t>Refer to 3GPP TS 38.161, Head and Hand phantom</t>
    <phoneticPr fontId="2" type="noConversion"/>
  </si>
  <si>
    <t>Test Lab5</t>
  </si>
  <si>
    <t>each test lab's Deviation between AC and RC (dB)</t>
  </si>
  <si>
    <t>Lab 1</t>
  </si>
  <si>
    <t>Lab 2</t>
  </si>
  <si>
    <t>Lab 3</t>
  </si>
  <si>
    <t>Lab 4</t>
  </si>
  <si>
    <t>Lab 5</t>
  </si>
  <si>
    <t>Lab 6</t>
  </si>
  <si>
    <t>Lab 7</t>
  </si>
  <si>
    <t>Lab 8</t>
  </si>
  <si>
    <t>R4-2320177</t>
  </si>
  <si>
    <t>CAICT measurement results for 3GPP Rel-18 TRP TRS RC harmonization activity</t>
  </si>
  <si>
    <t>CAICT</t>
  </si>
  <si>
    <t>R4-2320178</t>
  </si>
  <si>
    <t>Test Lab6</t>
  </si>
  <si>
    <t>N/A</t>
  </si>
  <si>
    <t>Rel-17 AC Reference value (dBm) in R4-2212817</t>
    <phoneticPr fontId="23" type="noConversion"/>
  </si>
  <si>
    <t>RAN4#109</t>
  </si>
  <si>
    <t>R4-2400217</t>
  </si>
  <si>
    <t>3GPP Rel-18 TRP TRS LAD measurements for AC lab alignment - Sporton</t>
  </si>
  <si>
    <t>Sporton International Inc</t>
  </si>
  <si>
    <t>R4-2400551</t>
  </si>
  <si>
    <t>3GPP Rel-18 TRP TRS LAD measurements for AC lab alignment - Sporton n28</t>
  </si>
  <si>
    <t>R4-2400717</t>
  </si>
  <si>
    <t>ELEMENT - Measurement results for 3GPP Rel-18 TRP TRS AC lab alignment LAD1 and LAD2</t>
  </si>
  <si>
    <t>Element Materials Technology</t>
  </si>
  <si>
    <t>R4-2400718</t>
  </si>
  <si>
    <t>ELEMENT - Measurement results for 3GPP Rel-18 TRP TRS AC lab alignment LAD3 and LAD4</t>
  </si>
  <si>
    <t>R4-2400871</t>
  </si>
  <si>
    <t>R4-2401540</t>
  </si>
  <si>
    <t>Measurement results of 3GPP Rel-18 TRP TRS AC lab alignment activity-full set</t>
  </si>
  <si>
    <t>R4-2401803</t>
  </si>
  <si>
    <t>3GPP Rel-18 TRP TRS LAD measurement for AC lab alignment_n28</t>
  </si>
  <si>
    <t>R4-2401834</t>
  </si>
  <si>
    <t>CAICT measurement results for 3GPP Rel-18 TRP TRS AC lab alignment activity-v2</t>
  </si>
  <si>
    <t>R4-2400980</t>
  </si>
  <si>
    <t>R4-2400870</t>
  </si>
  <si>
    <t>3GPP Rel-18 TRP TRS RC lab alignment activity from SRTC</t>
  </si>
  <si>
    <t>R4-2401541</t>
  </si>
  <si>
    <t>Measurement results of 3GPP Rel-18 TRP TRS RC harmonization activity-full set</t>
  </si>
  <si>
    <t>R4-2401801</t>
  </si>
  <si>
    <t>3GPP Rel-18 TRP TRS LAD measurement for RC harmonization_n28</t>
  </si>
  <si>
    <t>R4-2401802</t>
  </si>
  <si>
    <t>Update on LAD1 measurement data for lab alignment</t>
  </si>
  <si>
    <t>R4-2401835</t>
  </si>
  <si>
    <t>CAICT measurement results for 3GPP Rel-18 TRP TRS RC harmonization activity-v2</t>
  </si>
  <si>
    <t>RAN4#110</t>
  </si>
  <si>
    <t>LAD3, IMEI:xx6033</t>
  </si>
  <si>
    <t>n28 20MHz (15kHz SCS)</t>
  </si>
  <si>
    <t>LAD4, IMEI:xx1616</t>
  </si>
  <si>
    <r>
      <t>LAD3, IMEI:xx6033</t>
    </r>
    <r>
      <rPr>
        <sz val="12"/>
        <color rgb="FFFF0000"/>
        <rFont val="Arial Rounded MT Bold"/>
        <family val="2"/>
      </rPr>
      <t xml:space="preserve">  </t>
    </r>
    <r>
      <rPr>
        <sz val="12"/>
        <color theme="1"/>
        <rFont val="Arial Rounded MT Bold"/>
        <family val="2"/>
      </rPr>
      <t xml:space="preserve">   </t>
    </r>
  </si>
  <si>
    <t>Refer to 3GPP TR 38.161 v18.0.0, Head and Hand phantom</t>
    <phoneticPr fontId="2" type="noConversion"/>
  </si>
  <si>
    <t xml:space="preserve">LAD4, IMEI: xx1616    </t>
    <phoneticPr fontId="2" type="noConversion"/>
  </si>
  <si>
    <r>
      <t>LAD3, IMEI:x</t>
    </r>
    <r>
      <rPr>
        <sz val="12"/>
        <rFont val="Arial Rounded MT Bold"/>
        <family val="2"/>
      </rPr>
      <t>x6033</t>
    </r>
  </si>
  <si>
    <r>
      <t>LAD4, IMEI: x</t>
    </r>
    <r>
      <rPr>
        <sz val="12"/>
        <rFont val="Arial Rounded MT Bold"/>
        <family val="2"/>
      </rPr>
      <t>x1616</t>
    </r>
  </si>
  <si>
    <t>LAD4, IMEI: xx1616</t>
  </si>
  <si>
    <t>Test Lab7</t>
  </si>
  <si>
    <t>Test Lab8</t>
  </si>
  <si>
    <t xml:space="preserve">LAD1, IMEI:xx0735    </t>
  </si>
  <si>
    <t>LAD2,IMEI: xx9590</t>
  </si>
  <si>
    <t>Note</t>
  </si>
  <si>
    <t>Tdoc number</t>
  </si>
  <si>
    <t>Title</t>
  </si>
  <si>
    <t>Source</t>
  </si>
  <si>
    <t>Meeting</t>
  </si>
  <si>
    <t>Refer to 3GPP TR 38.870 v18.0.0, Head and Hand phantom</t>
  </si>
  <si>
    <t>Refer to 3GPP TR 38.870 v18.0.0, Hand phantom</t>
  </si>
  <si>
    <t>LAD4,  IMEI:xx1616</t>
  </si>
  <si>
    <r>
      <t>LAD3, IMEI:xx6033</t>
    </r>
    <r>
      <rPr>
        <sz val="12"/>
        <color rgb="FFFF0000"/>
        <rFont val="Arial Rounded MT Bold"/>
        <family val="2"/>
      </rPr>
      <t xml:space="preserve"> </t>
    </r>
    <r>
      <rPr>
        <sz val="12"/>
        <color theme="1"/>
        <rFont val="Arial Rounded MT Bold"/>
        <family val="2"/>
      </rPr>
      <t xml:space="preserve">   </t>
    </r>
  </si>
  <si>
    <t>Refer to 3GPP TR 38.870 v18.0.0, Head and Hand phantom</t>
    <phoneticPr fontId="2" type="noConversion"/>
  </si>
  <si>
    <r>
      <t>LAD4, IMEI: xx1616</t>
    </r>
    <r>
      <rPr>
        <sz val="12"/>
        <color theme="1"/>
        <rFont val="Arial Rounded MT Bold"/>
        <family val="2"/>
      </rPr>
      <t xml:space="preserve">    </t>
    </r>
  </si>
  <si>
    <r>
      <t>LAD5, IMEI: xx1616</t>
    </r>
    <r>
      <rPr>
        <sz val="12"/>
        <color theme="1"/>
        <rFont val="Arial Rounded MT Bold"/>
        <family val="2"/>
      </rPr>
      <t xml:space="preserve">    </t>
    </r>
  </si>
  <si>
    <t>LAD3, IMEI:xx6033</t>
    <phoneticPr fontId="2" type="noConversion"/>
  </si>
  <si>
    <t>LAD4, IMEI: xx1616</t>
    <phoneticPr fontId="2" type="noConversion"/>
  </si>
  <si>
    <r>
      <rPr>
        <sz val="12"/>
        <color theme="1"/>
        <rFont val="Arial Rounded MT Bold"/>
        <family val="2"/>
      </rPr>
      <t>LAD3, IMEI:xx6033</t>
    </r>
    <r>
      <rPr>
        <sz val="12"/>
        <color rgb="FFFF0000"/>
        <rFont val="Arial Rounded MT Bold"/>
        <family val="2"/>
      </rPr>
      <t xml:space="preserve">  </t>
    </r>
    <r>
      <rPr>
        <sz val="12"/>
        <color theme="1"/>
        <rFont val="Arial Rounded MT Bold"/>
        <family val="2"/>
      </rPr>
      <t xml:space="preserve">   </t>
    </r>
  </si>
  <si>
    <t xml:space="preserve">LAD4, IMEI: xx1616 </t>
  </si>
  <si>
    <r>
      <rPr>
        <sz val="12"/>
        <color theme="1"/>
        <rFont val="Arial Rounded MT Bold"/>
        <family val="2"/>
      </rPr>
      <t>LAD4, IMEI: xx</t>
    </r>
    <r>
      <rPr>
        <sz val="12"/>
        <rFont val="Arial Rounded MT Bold"/>
        <family val="2"/>
      </rPr>
      <t xml:space="preserve">1616 </t>
    </r>
  </si>
  <si>
    <t>retested</t>
  </si>
  <si>
    <t>R4-2401539</t>
  </si>
  <si>
    <t>8.11.2</t>
  </si>
  <si>
    <t>Analysis of 3GPP TRP TRS AC lab alignment and RC harmonization measurement results-phase 2</t>
  </si>
  <si>
    <t>3GPP RAN WG4 Meeting #110
Athens, GR, 26 Feb – 01 Mar, 2024</t>
  </si>
  <si>
    <t>R4-240xxxx</t>
  </si>
  <si>
    <t>Huawei-Measurement results for 3GPP Rel-18 TRP TRS RC harmonization</t>
  </si>
  <si>
    <t>rev of R4-2400980</t>
  </si>
  <si>
    <r>
      <t>LAD4, IMEI: xx</t>
    </r>
    <r>
      <rPr>
        <sz val="12"/>
        <color rgb="FFFF0000"/>
        <rFont val="Arial Rounded MT Bold"/>
        <family val="2"/>
      </rPr>
      <t>1616</t>
    </r>
    <r>
      <rPr>
        <sz val="12"/>
        <color theme="1"/>
        <rFont val="Arial Rounded MT Bold"/>
        <family val="2"/>
      </rPr>
      <t xml:space="preserve"> </t>
    </r>
  </si>
  <si>
    <r>
      <t>LAD4, IMEI: xx</t>
    </r>
    <r>
      <rPr>
        <sz val="12"/>
        <color rgb="FFFF0000"/>
        <rFont val="Arial Rounded MT Bold"/>
        <family val="2"/>
      </rPr>
      <t>1616</t>
    </r>
  </si>
  <si>
    <t xml:space="preserve">LAD3, IMEI:xx6033  </t>
  </si>
  <si>
    <t>RC lab alignment Pass/fail limit</t>
  </si>
  <si>
    <t>RC harmonization Pass/fail limit</t>
  </si>
  <si>
    <t>XdB</t>
  </si>
  <si>
    <t>AC Talk mode MU in TR 38.870 v18.0.0</t>
  </si>
  <si>
    <t>Also Update LAD1 TRP measurement results based on R4-2319288</t>
  </si>
  <si>
    <t xml:space="preserve">update LAD1 TRS measurement results based on  R4-2319920 </t>
  </si>
  <si>
    <t>n78 AC Lab alignment conclusion</t>
  </si>
  <si>
    <t>n28 AC Lab alignment conclusion</t>
  </si>
  <si>
    <t>PASS</t>
  </si>
  <si>
    <t>Fail</t>
  </si>
  <si>
    <t>Pass/fail limit (dB)</t>
  </si>
  <si>
    <t xml:space="preserve">LAD4, IMEI: xx1616  </t>
  </si>
  <si>
    <t>RC vs AC harmonization criteria and pass/fail limits</t>
  </si>
  <si>
    <t xml:space="preserve">RC Talk mode MU (dB) in TR 38.870 </t>
  </si>
  <si>
    <t xml:space="preserve">RC Browsing mode MU (dB) in TR 38.870 </t>
  </si>
  <si>
    <t xml:space="preserve">LAD4, IMEI: xx1616    </t>
  </si>
  <si>
    <t>This spreadsheet presents analysis for phase 2 TRP TRS AC lab alignment and RC harmonization, all the measurement results in Reference part of this worksheet have been considered.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</si>
</sst>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8"/>
      <color rgb="FF000000"/>
      <name val="Arial"/>
      <family val="2"/>
    </font>
    <font>
      <sz val="10"/>
      <color rgb="FF000000"/>
      <name val="Arial Black"/>
      <family val="2"/>
    </font>
    <font>
      <b/>
      <sz val="11"/>
      <color rgb="FFFF0000"/>
      <name val="Arial Unicode MS"/>
      <family val="2"/>
      <charset val="134"/>
    </font>
    <font>
      <sz val="11"/>
      <color rgb="FFFF0000"/>
      <name val="Calibri"/>
      <family val="2"/>
      <scheme val="minor"/>
    </font>
    <font>
      <sz val="10"/>
      <color theme="1"/>
      <name val="Arial Black"/>
      <family val="2"/>
    </font>
    <font>
      <sz val="8"/>
      <name val="Calibri"/>
      <family val="2"/>
      <scheme val="minor"/>
    </font>
    <font>
      <sz val="12"/>
      <color theme="1"/>
      <name val="Arial Rounded MT Bold"/>
      <family val="2"/>
    </font>
    <font>
      <b/>
      <sz val="11"/>
      <color rgb="FFFF0000"/>
      <name val="Arial Unicode MS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10"/>
      <name val="Arial Black"/>
      <family val="2"/>
    </font>
    <font>
      <sz val="10"/>
      <color theme="1"/>
      <name val="Arial Black"/>
      <family val="2"/>
    </font>
    <font>
      <sz val="12"/>
      <color rgb="FFFF0000"/>
      <name val="Arial Rounded MT Bold"/>
      <family val="2"/>
    </font>
    <font>
      <sz val="12"/>
      <name val="Arial Rounded MT Bold"/>
      <family val="2"/>
    </font>
    <font>
      <b/>
      <sz val="11"/>
      <color rgb="FFFF0000"/>
      <name val="Arial Unicode MS"/>
      <charset val="134"/>
    </font>
    <font>
      <u/>
      <sz val="11"/>
      <color theme="10"/>
      <name val="DengXian"/>
      <charset val="134"/>
    </font>
    <font>
      <sz val="10"/>
      <color rgb="FFFF0000"/>
      <name val="Arial Black"/>
      <family val="2"/>
    </font>
    <font>
      <b/>
      <sz val="14"/>
      <color theme="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5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8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5" fillId="0" borderId="0"/>
    <xf numFmtId="0" fontId="3" fillId="0" borderId="0" applyNumberFormat="0" applyFill="0" applyBorder="0" applyAlignment="0" applyProtection="0"/>
  </cellStyleXfs>
  <cellXfs count="205">
    <xf numFmtId="0" fontId="0" fillId="0" borderId="0" xfId="0"/>
    <xf numFmtId="0" fontId="1" fillId="0" borderId="0" xfId="0" applyFont="1"/>
    <xf numFmtId="0" fontId="0" fillId="0" borderId="1" xfId="0" applyBorder="1"/>
    <xf numFmtId="1" fontId="13" fillId="0" borderId="1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2" fontId="0" fillId="0" borderId="1" xfId="0" applyNumberFormat="1" applyBorder="1" applyAlignment="1">
      <alignment horizontal="left"/>
    </xf>
    <xf numFmtId="2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0" fontId="12" fillId="3" borderId="7" xfId="0" applyFont="1" applyFill="1" applyBorder="1" applyAlignment="1">
      <alignment horizontal="left"/>
    </xf>
    <xf numFmtId="0" fontId="13" fillId="6" borderId="1" xfId="0" applyFont="1" applyFill="1" applyBorder="1" applyAlignment="1">
      <alignment horizontal="left"/>
    </xf>
    <xf numFmtId="164" fontId="13" fillId="6" borderId="1" xfId="0" applyNumberFormat="1" applyFont="1" applyFill="1" applyBorder="1" applyAlignment="1">
      <alignment horizontal="left"/>
    </xf>
    <xf numFmtId="1" fontId="13" fillId="6" borderId="1" xfId="0" applyNumberFormat="1" applyFont="1" applyFill="1" applyBorder="1" applyAlignment="1">
      <alignment horizontal="left"/>
    </xf>
    <xf numFmtId="2" fontId="13" fillId="4" borderId="1" xfId="0" applyNumberFormat="1" applyFont="1" applyFill="1" applyBorder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6" fillId="2" borderId="5" xfId="77" applyFont="1" applyFill="1" applyBorder="1" applyAlignment="1">
      <alignment horizontal="center" vertical="top" wrapText="1"/>
    </xf>
    <xf numFmtId="2" fontId="0" fillId="8" borderId="1" xfId="0" applyNumberFormat="1" applyFill="1" applyBorder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0" fillId="0" borderId="28" xfId="0" applyBorder="1"/>
    <xf numFmtId="164" fontId="13" fillId="7" borderId="1" xfId="0" applyNumberFormat="1" applyFont="1" applyFill="1" applyBorder="1" applyAlignment="1">
      <alignment horizontal="left"/>
    </xf>
    <xf numFmtId="2" fontId="0" fillId="4" borderId="0" xfId="0" applyNumberFormat="1" applyFill="1" applyAlignment="1">
      <alignment horizontal="left"/>
    </xf>
    <xf numFmtId="2" fontId="13" fillId="4" borderId="5" xfId="0" applyNumberFormat="1" applyFont="1" applyFill="1" applyBorder="1" applyAlignment="1">
      <alignment horizontal="left"/>
    </xf>
    <xf numFmtId="0" fontId="0" fillId="6" borderId="31" xfId="0" applyFill="1" applyBorder="1"/>
    <xf numFmtId="1" fontId="13" fillId="0" borderId="5" xfId="0" applyNumberFormat="1" applyFont="1" applyBorder="1" applyAlignment="1">
      <alignment horizontal="left"/>
    </xf>
    <xf numFmtId="2" fontId="16" fillId="6" borderId="23" xfId="0" applyNumberFormat="1" applyFont="1" applyFill="1" applyBorder="1" applyAlignment="1">
      <alignment horizontal="left"/>
    </xf>
    <xf numFmtId="2" fontId="16" fillId="0" borderId="23" xfId="0" applyNumberFormat="1" applyFont="1" applyBorder="1" applyAlignment="1">
      <alignment horizontal="left"/>
    </xf>
    <xf numFmtId="2" fontId="16" fillId="0" borderId="21" xfId="0" applyNumberFormat="1" applyFont="1" applyBorder="1" applyAlignment="1">
      <alignment horizontal="left"/>
    </xf>
    <xf numFmtId="164" fontId="8" fillId="10" borderId="6" xfId="77" applyNumberFormat="1" applyFont="1" applyFill="1" applyBorder="1" applyAlignment="1">
      <alignment horizontal="center" vertical="center" wrapText="1"/>
    </xf>
    <xf numFmtId="164" fontId="8" fillId="10" borderId="27" xfId="77" applyNumberFormat="1" applyFont="1" applyFill="1" applyBorder="1" applyAlignment="1">
      <alignment horizontal="center" vertical="center" wrapText="1"/>
    </xf>
    <xf numFmtId="0" fontId="0" fillId="0" borderId="45" xfId="0" applyBorder="1"/>
    <xf numFmtId="0" fontId="0" fillId="0" borderId="48" xfId="0" applyBorder="1"/>
    <xf numFmtId="0" fontId="0" fillId="0" borderId="47" xfId="0" applyBorder="1"/>
    <xf numFmtId="0" fontId="0" fillId="0" borderId="12" xfId="0" applyBorder="1"/>
    <xf numFmtId="0" fontId="0" fillId="0" borderId="13" xfId="0" applyBorder="1"/>
    <xf numFmtId="0" fontId="1" fillId="11" borderId="44" xfId="0" applyFont="1" applyFill="1" applyBorder="1"/>
    <xf numFmtId="0" fontId="0" fillId="10" borderId="44" xfId="0" applyFill="1" applyBorder="1"/>
    <xf numFmtId="0" fontId="0" fillId="12" borderId="44" xfId="0" applyFill="1" applyBorder="1"/>
    <xf numFmtId="0" fontId="0" fillId="13" borderId="44" xfId="0" applyFill="1" applyBorder="1"/>
    <xf numFmtId="0" fontId="19" fillId="14" borderId="14" xfId="0" applyFont="1" applyFill="1" applyBorder="1" applyAlignment="1">
      <alignment horizontal="center" vertical="center" wrapText="1"/>
    </xf>
    <xf numFmtId="0" fontId="19" fillId="14" borderId="51" xfId="0" applyFont="1" applyFill="1" applyBorder="1" applyAlignment="1">
      <alignment horizontal="center" vertical="center" wrapText="1"/>
    </xf>
    <xf numFmtId="164" fontId="8" fillId="15" borderId="6" xfId="77" applyNumberFormat="1" applyFont="1" applyFill="1" applyBorder="1" applyAlignment="1">
      <alignment horizontal="center" vertical="center" wrapText="1"/>
    </xf>
    <xf numFmtId="164" fontId="8" fillId="15" borderId="27" xfId="77" applyNumberFormat="1" applyFont="1" applyFill="1" applyBorder="1" applyAlignment="1">
      <alignment horizontal="center" vertical="center" wrapText="1"/>
    </xf>
    <xf numFmtId="49" fontId="18" fillId="10" borderId="50" xfId="0" applyNumberFormat="1" applyFont="1" applyFill="1" applyBorder="1" applyAlignment="1" applyProtection="1">
      <alignment vertical="top" wrapText="1"/>
      <protection locked="0"/>
    </xf>
    <xf numFmtId="0" fontId="7" fillId="10" borderId="50" xfId="0" applyFont="1" applyFill="1" applyBorder="1" applyAlignment="1" applyProtection="1">
      <alignment vertical="top" wrapText="1"/>
      <protection locked="0"/>
    </xf>
    <xf numFmtId="49" fontId="18" fillId="12" borderId="50" xfId="0" applyNumberFormat="1" applyFont="1" applyFill="1" applyBorder="1" applyAlignment="1" applyProtection="1">
      <alignment vertical="top" wrapText="1"/>
      <protection locked="0"/>
    </xf>
    <xf numFmtId="0" fontId="7" fillId="12" borderId="50" xfId="0" applyFont="1" applyFill="1" applyBorder="1" applyAlignment="1" applyProtection="1">
      <alignment vertical="top" wrapText="1"/>
      <protection locked="0"/>
    </xf>
    <xf numFmtId="164" fontId="22" fillId="10" borderId="6" xfId="77" applyNumberFormat="1" applyFont="1" applyFill="1" applyBorder="1" applyAlignment="1">
      <alignment horizontal="center" vertical="center" wrapText="1"/>
    </xf>
    <xf numFmtId="0" fontId="0" fillId="16" borderId="44" xfId="0" applyFill="1" applyBorder="1"/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2" fontId="21" fillId="0" borderId="1" xfId="0" applyNumberFormat="1" applyFont="1" applyBorder="1" applyAlignment="1">
      <alignment horizontal="left"/>
    </xf>
    <xf numFmtId="0" fontId="7" fillId="12" borderId="54" xfId="0" applyFont="1" applyFill="1" applyBorder="1" applyAlignment="1" applyProtection="1">
      <alignment vertical="top" wrapText="1"/>
      <protection locked="0"/>
    </xf>
    <xf numFmtId="0" fontId="26" fillId="2" borderId="5" xfId="77" applyFont="1" applyFill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center" wrapText="1"/>
    </xf>
    <xf numFmtId="164" fontId="29" fillId="15" borderId="6" xfId="77" applyNumberFormat="1" applyFont="1" applyFill="1" applyBorder="1" applyAlignment="1">
      <alignment horizontal="center" vertical="center" wrapText="1"/>
    </xf>
    <xf numFmtId="164" fontId="30" fillId="15" borderId="6" xfId="77" applyNumberFormat="1" applyFont="1" applyFill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164" fontId="29" fillId="15" borderId="27" xfId="77" applyNumberFormat="1" applyFont="1" applyFill="1" applyBorder="1" applyAlignment="1">
      <alignment horizontal="center" vertical="center" wrapText="1"/>
    </xf>
    <xf numFmtId="164" fontId="30" fillId="15" borderId="27" xfId="77" applyNumberFormat="1" applyFont="1" applyFill="1" applyBorder="1" applyAlignment="1">
      <alignment horizontal="center" vertical="center" wrapText="1"/>
    </xf>
    <xf numFmtId="0" fontId="0" fillId="17" borderId="44" xfId="0" applyFill="1" applyBorder="1"/>
    <xf numFmtId="0" fontId="10" fillId="0" borderId="6" xfId="0" applyFont="1" applyBorder="1" applyAlignment="1">
      <alignment horizontal="center" vertical="center" wrapText="1"/>
    </xf>
    <xf numFmtId="164" fontId="8" fillId="15" borderId="1" xfId="77" applyNumberFormat="1" applyFont="1" applyFill="1" applyBorder="1" applyAlignment="1">
      <alignment horizontal="center" vertical="center" wrapText="1"/>
    </xf>
    <xf numFmtId="164" fontId="22" fillId="15" borderId="6" xfId="77" applyNumberFormat="1" applyFont="1" applyFill="1" applyBorder="1" applyAlignment="1">
      <alignment horizontal="center" vertical="center" wrapText="1"/>
    </xf>
    <xf numFmtId="0" fontId="0" fillId="0" borderId="46" xfId="0" applyBorder="1"/>
    <xf numFmtId="0" fontId="0" fillId="0" borderId="56" xfId="0" applyBorder="1"/>
    <xf numFmtId="0" fontId="0" fillId="20" borderId="44" xfId="0" applyFill="1" applyBorder="1"/>
    <xf numFmtId="0" fontId="0" fillId="21" borderId="44" xfId="0" applyFill="1" applyBorder="1"/>
    <xf numFmtId="49" fontId="18" fillId="10" borderId="57" xfId="0" applyNumberFormat="1" applyFont="1" applyFill="1" applyBorder="1" applyAlignment="1" applyProtection="1">
      <alignment vertical="top" wrapText="1"/>
      <protection locked="0"/>
    </xf>
    <xf numFmtId="0" fontId="7" fillId="10" borderId="57" xfId="0" applyFont="1" applyFill="1" applyBorder="1" applyAlignment="1" applyProtection="1">
      <alignment vertical="top" wrapText="1"/>
      <protection locked="0"/>
    </xf>
    <xf numFmtId="0" fontId="1" fillId="17" borderId="1" xfId="0" applyFont="1" applyFill="1" applyBorder="1"/>
    <xf numFmtId="0" fontId="34" fillId="0" borderId="0" xfId="84" applyFont="1" applyBorder="1" applyAlignment="1" applyProtection="1"/>
    <xf numFmtId="164" fontId="8" fillId="5" borderId="6" xfId="77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5" borderId="47" xfId="0" applyFill="1" applyBorder="1"/>
    <xf numFmtId="2" fontId="1" fillId="0" borderId="1" xfId="0" applyNumberFormat="1" applyFont="1" applyBorder="1" applyAlignment="1">
      <alignment horizontal="left"/>
    </xf>
    <xf numFmtId="0" fontId="0" fillId="5" borderId="0" xfId="0" applyFill="1" applyAlignment="1">
      <alignment horizontal="left"/>
    </xf>
    <xf numFmtId="2" fontId="17" fillId="0" borderId="1" xfId="0" applyNumberFormat="1" applyFont="1" applyBorder="1" applyAlignment="1">
      <alignment horizontal="left"/>
    </xf>
    <xf numFmtId="0" fontId="0" fillId="5" borderId="1" xfId="0" applyFill="1" applyBorder="1" applyAlignment="1">
      <alignment horizontal="left" wrapText="1"/>
    </xf>
    <xf numFmtId="0" fontId="0" fillId="8" borderId="1" xfId="0" applyFill="1" applyBorder="1" applyAlignment="1">
      <alignment horizontal="left" wrapText="1"/>
    </xf>
    <xf numFmtId="2" fontId="13" fillId="5" borderId="1" xfId="0" applyNumberFormat="1" applyFont="1" applyFill="1" applyBorder="1" applyAlignment="1">
      <alignment horizontal="left"/>
    </xf>
    <xf numFmtId="2" fontId="13" fillId="5" borderId="5" xfId="0" applyNumberFormat="1" applyFont="1" applyFill="1" applyBorder="1" applyAlignment="1">
      <alignment horizontal="left"/>
    </xf>
    <xf numFmtId="2" fontId="0" fillId="10" borderId="1" xfId="0" applyNumberFormat="1" applyFill="1" applyBorder="1" applyAlignment="1">
      <alignment horizontal="left"/>
    </xf>
    <xf numFmtId="0" fontId="0" fillId="6" borderId="47" xfId="0" applyFill="1" applyBorder="1"/>
    <xf numFmtId="164" fontId="0" fillId="8" borderId="0" xfId="0" applyNumberFormat="1" applyFill="1" applyAlignment="1">
      <alignment horizontal="left"/>
    </xf>
    <xf numFmtId="0" fontId="0" fillId="8" borderId="0" xfId="0" applyFill="1" applyAlignment="1">
      <alignment horizontal="left"/>
    </xf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36" fillId="8" borderId="9" xfId="0" applyFont="1" applyFill="1" applyBorder="1" applyAlignment="1">
      <alignment horizontal="center"/>
    </xf>
    <xf numFmtId="0" fontId="36" fillId="8" borderId="11" xfId="0" applyFont="1" applyFill="1" applyBorder="1" applyAlignment="1">
      <alignment horizontal="center"/>
    </xf>
    <xf numFmtId="0" fontId="36" fillId="8" borderId="10" xfId="0" applyFont="1" applyFill="1" applyBorder="1" applyAlignment="1">
      <alignment horizontal="center"/>
    </xf>
    <xf numFmtId="0" fontId="12" fillId="3" borderId="18" xfId="0" applyFont="1" applyFill="1" applyBorder="1" applyAlignment="1">
      <alignment horizontal="left" vertical="center"/>
    </xf>
    <xf numFmtId="0" fontId="12" fillId="3" borderId="6" xfId="0" applyFont="1" applyFill="1" applyBorder="1" applyAlignment="1">
      <alignment horizontal="left" vertical="center"/>
    </xf>
    <xf numFmtId="0" fontId="12" fillId="3" borderId="32" xfId="0" applyFont="1" applyFill="1" applyBorder="1" applyAlignment="1">
      <alignment horizontal="left" vertical="center"/>
    </xf>
    <xf numFmtId="0" fontId="12" fillId="3" borderId="35" xfId="0" applyFont="1" applyFill="1" applyBorder="1" applyAlignment="1">
      <alignment horizontal="left" vertical="center"/>
    </xf>
    <xf numFmtId="0" fontId="12" fillId="3" borderId="33" xfId="0" applyFont="1" applyFill="1" applyBorder="1" applyAlignment="1">
      <alignment horizontal="center"/>
    </xf>
    <xf numFmtId="0" fontId="12" fillId="3" borderId="30" xfId="0" applyFont="1" applyFill="1" applyBorder="1" applyAlignment="1">
      <alignment horizontal="center"/>
    </xf>
    <xf numFmtId="0" fontId="12" fillId="3" borderId="34" xfId="0" applyFont="1" applyFill="1" applyBorder="1" applyAlignment="1">
      <alignment horizontal="center"/>
    </xf>
    <xf numFmtId="0" fontId="12" fillId="3" borderId="18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2" fillId="3" borderId="20" xfId="0" applyFont="1" applyFill="1" applyBorder="1" applyAlignment="1">
      <alignment horizontal="left" vertical="center" wrapText="1"/>
    </xf>
    <xf numFmtId="0" fontId="12" fillId="3" borderId="23" xfId="0" applyFont="1" applyFill="1" applyBorder="1" applyAlignment="1">
      <alignment horizontal="left" vertical="center" wrapText="1"/>
    </xf>
    <xf numFmtId="0" fontId="0" fillId="0" borderId="45" xfId="0" applyBorder="1" applyAlignment="1">
      <alignment horizontal="center" wrapText="1"/>
    </xf>
    <xf numFmtId="0" fontId="12" fillId="3" borderId="12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1" fillId="9" borderId="36" xfId="0" applyFont="1" applyFill="1" applyBorder="1" applyAlignment="1">
      <alignment horizontal="center"/>
    </xf>
    <xf numFmtId="0" fontId="1" fillId="9" borderId="11" xfId="0" applyFont="1" applyFill="1" applyBorder="1" applyAlignment="1">
      <alignment horizontal="center"/>
    </xf>
    <xf numFmtId="0" fontId="1" fillId="9" borderId="10" xfId="0" applyFont="1" applyFill="1" applyBorder="1" applyAlignment="1">
      <alignment horizontal="center"/>
    </xf>
    <xf numFmtId="0" fontId="1" fillId="9" borderId="15" xfId="0" applyFont="1" applyFill="1" applyBorder="1" applyAlignment="1">
      <alignment horizontal="center"/>
    </xf>
    <xf numFmtId="0" fontId="1" fillId="9" borderId="16" xfId="0" applyFont="1" applyFill="1" applyBorder="1" applyAlignment="1">
      <alignment horizontal="center"/>
    </xf>
    <xf numFmtId="0" fontId="1" fillId="9" borderId="17" xfId="0" applyFont="1" applyFill="1" applyBorder="1" applyAlignment="1">
      <alignment horizontal="center"/>
    </xf>
    <xf numFmtId="0" fontId="21" fillId="22" borderId="0" xfId="0" applyFont="1" applyFill="1" applyAlignment="1">
      <alignment horizontal="center"/>
    </xf>
    <xf numFmtId="0" fontId="21" fillId="22" borderId="48" xfId="0" applyFont="1" applyFill="1" applyBorder="1" applyAlignment="1">
      <alignment horizontal="center"/>
    </xf>
    <xf numFmtId="0" fontId="17" fillId="16" borderId="20" xfId="0" applyFont="1" applyFill="1" applyBorder="1" applyAlignment="1">
      <alignment horizontal="left" vertical="center" wrapText="1"/>
    </xf>
    <xf numFmtId="0" fontId="17" fillId="16" borderId="23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53" xfId="0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7" fillId="0" borderId="35" xfId="77" applyFont="1" applyBorder="1" applyAlignment="1">
      <alignment horizontal="center" vertical="center" wrapText="1"/>
    </xf>
    <xf numFmtId="0" fontId="7" fillId="0" borderId="31" xfId="77" applyFont="1" applyBorder="1" applyAlignment="1">
      <alignment horizontal="center" vertical="center" wrapText="1"/>
    </xf>
    <xf numFmtId="164" fontId="8" fillId="0" borderId="6" xfId="77" applyNumberFormat="1" applyFont="1" applyBorder="1" applyAlignment="1">
      <alignment horizontal="center" vertical="center" wrapText="1"/>
    </xf>
    <xf numFmtId="164" fontId="8" fillId="0" borderId="1" xfId="77" applyNumberFormat="1" applyFont="1" applyBorder="1" applyAlignment="1">
      <alignment horizontal="center" vertical="center" wrapText="1"/>
    </xf>
    <xf numFmtId="0" fontId="7" fillId="0" borderId="6" xfId="77" applyFont="1" applyBorder="1" applyAlignment="1">
      <alignment horizontal="center" vertical="center" wrapText="1"/>
    </xf>
    <xf numFmtId="0" fontId="7" fillId="0" borderId="1" xfId="77" applyFont="1" applyBorder="1" applyAlignment="1">
      <alignment horizontal="center" vertical="center" wrapText="1"/>
    </xf>
    <xf numFmtId="164" fontId="8" fillId="0" borderId="22" xfId="77" applyNumberFormat="1" applyFont="1" applyBorder="1" applyAlignment="1">
      <alignment horizontal="center" vertical="center" wrapText="1"/>
    </xf>
    <xf numFmtId="164" fontId="8" fillId="0" borderId="23" xfId="77" applyNumberFormat="1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wrapText="1"/>
    </xf>
    <xf numFmtId="0" fontId="9" fillId="0" borderId="37" xfId="0" applyFont="1" applyBorder="1" applyAlignment="1">
      <alignment horizontal="left" wrapText="1"/>
    </xf>
    <xf numFmtId="0" fontId="9" fillId="0" borderId="38" xfId="0" applyFont="1" applyBorder="1" applyAlignment="1">
      <alignment horizontal="left" wrapText="1"/>
    </xf>
    <xf numFmtId="0" fontId="14" fillId="0" borderId="26" xfId="0" applyFont="1" applyBorder="1" applyAlignment="1">
      <alignment horizontal="left" vertical="center"/>
    </xf>
    <xf numFmtId="0" fontId="14" fillId="0" borderId="28" xfId="0" applyFont="1" applyBorder="1" applyAlignment="1">
      <alignment horizontal="left" vertical="center"/>
    </xf>
    <xf numFmtId="0" fontId="14" fillId="0" borderId="39" xfId="0" applyFont="1" applyBorder="1" applyAlignment="1">
      <alignment horizontal="left" vertical="center"/>
    </xf>
    <xf numFmtId="0" fontId="6" fillId="2" borderId="2" xfId="77" applyFont="1" applyFill="1" applyBorder="1" applyAlignment="1">
      <alignment horizontal="center" vertical="center" wrapText="1"/>
    </xf>
    <xf numFmtId="0" fontId="6" fillId="2" borderId="4" xfId="77" applyFont="1" applyFill="1" applyBorder="1" applyAlignment="1">
      <alignment horizontal="center" vertical="center" wrapText="1"/>
    </xf>
    <xf numFmtId="0" fontId="6" fillId="2" borderId="40" xfId="77" applyFont="1" applyFill="1" applyBorder="1" applyAlignment="1">
      <alignment horizontal="center" vertical="center" wrapText="1"/>
    </xf>
    <xf numFmtId="0" fontId="6" fillId="2" borderId="41" xfId="77" applyFont="1" applyFill="1" applyBorder="1" applyAlignment="1">
      <alignment horizontal="center" vertical="center" wrapText="1"/>
    </xf>
    <xf numFmtId="0" fontId="6" fillId="2" borderId="42" xfId="77" applyFont="1" applyFill="1" applyBorder="1" applyAlignment="1">
      <alignment horizontal="center" vertical="center" wrapText="1"/>
    </xf>
    <xf numFmtId="0" fontId="6" fillId="2" borderId="43" xfId="77" applyFont="1" applyFill="1" applyBorder="1" applyAlignment="1">
      <alignment horizontal="center" vertical="center" wrapText="1"/>
    </xf>
    <xf numFmtId="0" fontId="6" fillId="2" borderId="3" xfId="77" applyFont="1" applyFill="1" applyBorder="1" applyAlignment="1">
      <alignment horizontal="center" vertical="center" wrapText="1"/>
    </xf>
    <xf numFmtId="0" fontId="6" fillId="2" borderId="5" xfId="77" applyFont="1" applyFill="1" applyBorder="1" applyAlignment="1">
      <alignment horizontal="center" vertical="center" wrapText="1"/>
    </xf>
    <xf numFmtId="0" fontId="6" fillId="2" borderId="3" xfId="77" applyFont="1" applyFill="1" applyBorder="1" applyAlignment="1">
      <alignment horizontal="center" vertical="top" wrapText="1"/>
    </xf>
    <xf numFmtId="0" fontId="6" fillId="2" borderId="20" xfId="77" applyFont="1" applyFill="1" applyBorder="1" applyAlignment="1">
      <alignment horizontal="center" vertical="center" wrapText="1"/>
    </xf>
    <xf numFmtId="0" fontId="6" fillId="2" borderId="21" xfId="77" applyFont="1" applyFill="1" applyBorder="1" applyAlignment="1">
      <alignment horizontal="center" vertical="center" wrapText="1"/>
    </xf>
    <xf numFmtId="0" fontId="26" fillId="2" borderId="3" xfId="77" applyFont="1" applyFill="1" applyBorder="1" applyAlignment="1">
      <alignment horizontal="center" vertical="center" wrapText="1"/>
    </xf>
    <xf numFmtId="0" fontId="26" fillId="2" borderId="5" xfId="77" applyFont="1" applyFill="1" applyBorder="1" applyAlignment="1">
      <alignment horizontal="center" vertical="center" wrapText="1"/>
    </xf>
    <xf numFmtId="0" fontId="26" fillId="2" borderId="3" xfId="77" applyFont="1" applyFill="1" applyBorder="1" applyAlignment="1">
      <alignment horizontal="center" vertical="top" wrapText="1"/>
    </xf>
    <xf numFmtId="164" fontId="8" fillId="0" borderId="7" xfId="77" applyNumberFormat="1" applyFont="1" applyBorder="1" applyAlignment="1">
      <alignment horizontal="center" vertical="center" wrapText="1"/>
    </xf>
    <xf numFmtId="164" fontId="8" fillId="0" borderId="8" xfId="77" applyNumberFormat="1" applyFont="1" applyBorder="1" applyAlignment="1">
      <alignment horizontal="center" vertical="center" wrapText="1"/>
    </xf>
    <xf numFmtId="164" fontId="29" fillId="0" borderId="7" xfId="77" applyNumberFormat="1" applyFont="1" applyBorder="1" applyAlignment="1">
      <alignment horizontal="center" vertical="center" wrapText="1"/>
    </xf>
    <xf numFmtId="164" fontId="29" fillId="0" borderId="8" xfId="77" applyNumberFormat="1" applyFont="1" applyBorder="1" applyAlignment="1">
      <alignment horizontal="center" vertical="center" wrapText="1"/>
    </xf>
    <xf numFmtId="164" fontId="29" fillId="0" borderId="27" xfId="77" applyNumberFormat="1" applyFont="1" applyBorder="1" applyAlignment="1">
      <alignment horizontal="center" vertical="center" wrapText="1"/>
    </xf>
    <xf numFmtId="0" fontId="26" fillId="2" borderId="40" xfId="77" applyFont="1" applyFill="1" applyBorder="1" applyAlignment="1">
      <alignment horizontal="center" vertical="center" wrapText="1"/>
    </xf>
    <xf numFmtId="0" fontId="26" fillId="2" borderId="41" xfId="77" applyFont="1" applyFill="1" applyBorder="1" applyAlignment="1">
      <alignment horizontal="center" vertical="center" wrapText="1"/>
    </xf>
    <xf numFmtId="0" fontId="26" fillId="2" borderId="42" xfId="77" applyFont="1" applyFill="1" applyBorder="1" applyAlignment="1">
      <alignment horizontal="center" vertical="center" wrapText="1"/>
    </xf>
    <xf numFmtId="0" fontId="26" fillId="2" borderId="43" xfId="77" applyFont="1" applyFill="1" applyBorder="1" applyAlignment="1">
      <alignment horizontal="center" vertical="center" wrapText="1"/>
    </xf>
    <xf numFmtId="0" fontId="26" fillId="2" borderId="2" xfId="77" applyFont="1" applyFill="1" applyBorder="1" applyAlignment="1">
      <alignment horizontal="center" vertical="center" wrapText="1"/>
    </xf>
    <xf numFmtId="0" fontId="26" fillId="2" borderId="4" xfId="77" applyFont="1" applyFill="1" applyBorder="1" applyAlignment="1">
      <alignment horizontal="center" vertical="center" wrapText="1"/>
    </xf>
    <xf numFmtId="0" fontId="27" fillId="0" borderId="31" xfId="77" applyFont="1" applyBorder="1" applyAlignment="1">
      <alignment horizontal="center" vertical="center" wrapText="1"/>
    </xf>
    <xf numFmtId="0" fontId="27" fillId="0" borderId="4" xfId="77" applyFont="1" applyBorder="1" applyAlignment="1">
      <alignment horizontal="center" vertical="center" wrapText="1"/>
    </xf>
    <xf numFmtId="0" fontId="27" fillId="0" borderId="1" xfId="77" applyFont="1" applyBorder="1" applyAlignment="1">
      <alignment horizontal="center" vertical="center" wrapText="1"/>
    </xf>
    <xf numFmtId="0" fontId="27" fillId="0" borderId="5" xfId="77" applyFont="1" applyBorder="1" applyAlignment="1">
      <alignment horizontal="center" vertical="center" wrapText="1"/>
    </xf>
    <xf numFmtId="0" fontId="24" fillId="0" borderId="19" xfId="0" applyFont="1" applyBorder="1" applyAlignment="1">
      <alignment horizontal="left" wrapText="1"/>
    </xf>
    <xf numFmtId="0" fontId="24" fillId="0" borderId="37" xfId="0" applyFont="1" applyBorder="1" applyAlignment="1">
      <alignment horizontal="left" wrapText="1"/>
    </xf>
    <xf numFmtId="0" fontId="24" fillId="0" borderId="41" xfId="0" applyFont="1" applyBorder="1" applyAlignment="1">
      <alignment horizontal="left" wrapText="1"/>
    </xf>
    <xf numFmtId="0" fontId="25" fillId="0" borderId="26" xfId="0" applyFont="1" applyBorder="1" applyAlignment="1">
      <alignment horizontal="left" vertical="center"/>
    </xf>
    <xf numFmtId="0" fontId="25" fillId="0" borderId="28" xfId="0" applyFont="1" applyBorder="1" applyAlignment="1">
      <alignment horizontal="left" vertical="center"/>
    </xf>
    <xf numFmtId="0" fontId="25" fillId="0" borderId="43" xfId="0" applyFont="1" applyBorder="1" applyAlignment="1">
      <alignment horizontal="left" vertical="center"/>
    </xf>
    <xf numFmtId="0" fontId="7" fillId="0" borderId="4" xfId="77" applyFont="1" applyBorder="1" applyAlignment="1">
      <alignment horizontal="center" vertical="center" wrapText="1"/>
    </xf>
    <xf numFmtId="164" fontId="8" fillId="0" borderId="27" xfId="77" applyNumberFormat="1" applyFont="1" applyBorder="1" applyAlignment="1">
      <alignment horizontal="center" vertical="center" wrapText="1"/>
    </xf>
    <xf numFmtId="0" fontId="7" fillId="0" borderId="5" xfId="77" applyFont="1" applyBorder="1" applyAlignment="1">
      <alignment horizontal="center" vertical="center" wrapText="1"/>
    </xf>
    <xf numFmtId="164" fontId="35" fillId="0" borderId="7" xfId="77" applyNumberFormat="1" applyFont="1" applyBorder="1" applyAlignment="1">
      <alignment horizontal="center" vertical="center" wrapText="1"/>
    </xf>
    <xf numFmtId="164" fontId="35" fillId="0" borderId="8" xfId="77" applyNumberFormat="1" applyFont="1" applyBorder="1" applyAlignment="1">
      <alignment horizontal="center" vertical="center" wrapText="1"/>
    </xf>
    <xf numFmtId="164" fontId="35" fillId="0" borderId="27" xfId="77" applyNumberFormat="1" applyFont="1" applyBorder="1" applyAlignment="1">
      <alignment horizontal="center" vertical="center" wrapText="1"/>
    </xf>
    <xf numFmtId="0" fontId="9" fillId="0" borderId="41" xfId="0" applyFont="1" applyBorder="1" applyAlignment="1">
      <alignment horizontal="left" wrapText="1"/>
    </xf>
    <xf numFmtId="0" fontId="14" fillId="0" borderId="43" xfId="0" applyFont="1" applyBorder="1" applyAlignment="1">
      <alignment horizontal="left" vertical="center"/>
    </xf>
    <xf numFmtId="0" fontId="24" fillId="0" borderId="49" xfId="0" applyFont="1" applyBorder="1" applyAlignment="1">
      <alignment horizontal="left" wrapText="1"/>
    </xf>
    <xf numFmtId="0" fontId="24" fillId="0" borderId="45" xfId="0" applyFont="1" applyBorder="1" applyAlignment="1">
      <alignment horizontal="left" wrapText="1"/>
    </xf>
    <xf numFmtId="0" fontId="24" fillId="0" borderId="46" xfId="0" applyFont="1" applyBorder="1" applyAlignment="1">
      <alignment horizontal="left" wrapText="1"/>
    </xf>
    <xf numFmtId="0" fontId="9" fillId="0" borderId="49" xfId="0" applyFont="1" applyBorder="1" applyAlignment="1">
      <alignment horizontal="left" wrapText="1"/>
    </xf>
    <xf numFmtId="0" fontId="9" fillId="0" borderId="45" xfId="0" applyFont="1" applyBorder="1" applyAlignment="1">
      <alignment horizontal="left" wrapText="1"/>
    </xf>
    <xf numFmtId="0" fontId="9" fillId="0" borderId="46" xfId="0" applyFont="1" applyBorder="1" applyAlignment="1">
      <alignment horizontal="left" wrapText="1"/>
    </xf>
    <xf numFmtId="164" fontId="29" fillId="0" borderId="6" xfId="77" applyNumberFormat="1" applyFont="1" applyBorder="1" applyAlignment="1">
      <alignment horizontal="center" vertical="center" wrapText="1"/>
    </xf>
    <xf numFmtId="0" fontId="20" fillId="0" borderId="26" xfId="0" applyFont="1" applyBorder="1" applyAlignment="1">
      <alignment horizontal="left" vertical="center"/>
    </xf>
    <xf numFmtId="0" fontId="20" fillId="0" borderId="28" xfId="0" applyFont="1" applyBorder="1" applyAlignment="1">
      <alignment horizontal="left" vertical="center"/>
    </xf>
    <xf numFmtId="0" fontId="20" fillId="0" borderId="43" xfId="0" applyFont="1" applyBorder="1" applyAlignment="1">
      <alignment horizontal="left" vertical="center"/>
    </xf>
    <xf numFmtId="164" fontId="8" fillId="0" borderId="24" xfId="77" applyNumberFormat="1" applyFont="1" applyBorder="1" applyAlignment="1">
      <alignment horizontal="center" vertical="center" wrapText="1"/>
    </xf>
    <xf numFmtId="164" fontId="8" fillId="0" borderId="25" xfId="77" applyNumberFormat="1" applyFont="1" applyBorder="1" applyAlignment="1">
      <alignment horizontal="center" vertical="center" wrapText="1"/>
    </xf>
    <xf numFmtId="164" fontId="8" fillId="0" borderId="29" xfId="77" applyNumberFormat="1" applyFont="1" applyBorder="1" applyAlignment="1">
      <alignment horizontal="center" vertical="center" wrapText="1"/>
    </xf>
    <xf numFmtId="0" fontId="9" fillId="0" borderId="52" xfId="0" applyFont="1" applyBorder="1" applyAlignment="1">
      <alignment horizontal="left" wrapText="1"/>
    </xf>
    <xf numFmtId="0" fontId="20" fillId="0" borderId="39" xfId="0" applyFont="1" applyBorder="1" applyAlignment="1">
      <alignment horizontal="left" vertical="center"/>
    </xf>
    <xf numFmtId="0" fontId="32" fillId="0" borderId="49" xfId="0" applyFont="1" applyBorder="1" applyAlignment="1">
      <alignment horizontal="left" wrapText="1"/>
    </xf>
    <xf numFmtId="0" fontId="32" fillId="0" borderId="45" xfId="0" applyFont="1" applyBorder="1" applyAlignment="1">
      <alignment horizontal="left" wrapText="1"/>
    </xf>
    <xf numFmtId="0" fontId="32" fillId="0" borderId="52" xfId="0" applyFont="1" applyBorder="1" applyAlignment="1">
      <alignment horizontal="left" wrapText="1"/>
    </xf>
    <xf numFmtId="0" fontId="32" fillId="0" borderId="19" xfId="0" applyFont="1" applyBorder="1" applyAlignment="1">
      <alignment horizontal="left" wrapText="1"/>
    </xf>
    <xf numFmtId="0" fontId="32" fillId="0" borderId="37" xfId="0" applyFont="1" applyBorder="1" applyAlignment="1">
      <alignment horizontal="left" wrapText="1"/>
    </xf>
    <xf numFmtId="0" fontId="32" fillId="0" borderId="38" xfId="0" applyFont="1" applyBorder="1" applyAlignment="1">
      <alignment horizontal="left" wrapText="1"/>
    </xf>
    <xf numFmtId="0" fontId="32" fillId="0" borderId="46" xfId="0" applyFont="1" applyBorder="1" applyAlignment="1">
      <alignment horizontal="left" wrapText="1"/>
    </xf>
    <xf numFmtId="0" fontId="32" fillId="0" borderId="41" xfId="0" applyFont="1" applyBorder="1" applyAlignment="1">
      <alignment horizontal="left" wrapText="1"/>
    </xf>
    <xf numFmtId="0" fontId="33" fillId="0" borderId="26" xfId="0" applyFont="1" applyBorder="1" applyAlignment="1">
      <alignment horizontal="left" vertical="center"/>
    </xf>
    <xf numFmtId="0" fontId="33" fillId="0" borderId="28" xfId="0" applyFont="1" applyBorder="1" applyAlignment="1">
      <alignment horizontal="left" vertical="center"/>
    </xf>
    <xf numFmtId="0" fontId="33" fillId="0" borderId="39" xfId="0" applyFont="1" applyBorder="1" applyAlignment="1">
      <alignment horizontal="left" vertical="center"/>
    </xf>
    <xf numFmtId="0" fontId="33" fillId="0" borderId="43" xfId="0" applyFont="1" applyBorder="1" applyAlignment="1">
      <alignment horizontal="left" vertical="center"/>
    </xf>
    <xf numFmtId="0" fontId="0" fillId="19" borderId="55" xfId="0" applyFill="1" applyBorder="1" applyAlignment="1">
      <alignment horizontal="center" vertical="center"/>
    </xf>
    <xf numFmtId="0" fontId="0" fillId="18" borderId="55" xfId="0" applyFill="1" applyBorder="1" applyAlignment="1">
      <alignment horizontal="center" vertical="center"/>
    </xf>
  </cellXfs>
  <cellStyles count="85">
    <cellStyle name="Normal 2" xfId="78" xr:uid="{00000000-0005-0000-0000-000000000000}"/>
    <cellStyle name="Normal_SEMC OTA Test requirements" xfId="77" xr:uid="{6A97BDE1-B3AF-4623-A31A-3B1DF1246920}"/>
    <cellStyle name="常规" xfId="0" builtinId="0"/>
    <cellStyle name="常规 2" xfId="80" xr:uid="{00000000-0005-0000-0000-00007E000000}"/>
    <cellStyle name="常规 2 2" xfId="83" xr:uid="{736167CE-35E5-4E94-A06C-EF3CB0A2BD36}"/>
    <cellStyle name="常规 3" xfId="79" xr:uid="{00000000-0005-0000-0000-00007F000000}"/>
    <cellStyle name="常规 4" xfId="81" xr:uid="{00000000-0005-0000-0000-000080000000}"/>
    <cellStyle name="常规 5" xfId="82" xr:uid="{00000000-0005-0000-0000-000081000000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84" builtinId="8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Relationship Id="rId4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4.xml"/><Relationship Id="rId1" Type="http://schemas.microsoft.com/office/2011/relationships/chartStyle" Target="style4.xml"/><Relationship Id="rId4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6.xml"/><Relationship Id="rId1" Type="http://schemas.microsoft.com/office/2011/relationships/chartStyle" Target="style6.xml"/><Relationship Id="rId4" Type="http://schemas.openxmlformats.org/officeDocument/2006/relationships/chartUserShapes" Target="../drawings/drawing8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9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9.xml"/><Relationship Id="rId1" Type="http://schemas.microsoft.com/office/2011/relationships/chartStyle" Target="style9.xml"/><Relationship Id="rId4" Type="http://schemas.openxmlformats.org/officeDocument/2006/relationships/chartUserShapes" Target="../drawings/drawing11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10.xml"/><Relationship Id="rId1" Type="http://schemas.microsoft.com/office/2011/relationships/chartStyle" Target="style10.xml"/><Relationship Id="rId4" Type="http://schemas.openxmlformats.org/officeDocument/2006/relationships/chartUserShapes" Target="../drawings/drawing12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3.xml"/><Relationship Id="rId1" Type="http://schemas.microsoft.com/office/2011/relationships/chartStyle" Target="style13.xml"/><Relationship Id="rId4" Type="http://schemas.openxmlformats.org/officeDocument/2006/relationships/chartUserShapes" Target="../drawings/drawing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4.xml"/><Relationship Id="rId1" Type="http://schemas.microsoft.com/office/2011/relationships/chartStyle" Target="style14.xml"/><Relationship Id="rId4" Type="http://schemas.openxmlformats.org/officeDocument/2006/relationships/chartUserShapes" Target="../drawings/drawing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AC Lab alignment</a:t>
            </a:r>
            <a:r>
              <a:rPr lang="en-US" altLang="zh-CN" baseline="0"/>
              <a:t> results- BHH TRP (dBm)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Outcome'!$G$4,'AC Lab alignment Outcome'!$G$6,'AC Lab alignment Outcome'!$G$8,'AC Lab alignment Outcome'!$G$10)</c:f>
              <c:numCache>
                <c:formatCode>0.0</c:formatCode>
                <c:ptCount val="4"/>
                <c:pt idx="0">
                  <c:v>11.397774474694414</c:v>
                </c:pt>
                <c:pt idx="1">
                  <c:v>11.444130627416524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08-4DF4-90B9-CF636ED086B6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Outcome'!$H$4,'AC Lab alignment Outcome'!$H$6,'AC Lab alignment Outcome'!$H$8,'AC Lab alignment Outcome'!$H$10)</c:f>
              <c:numCache>
                <c:formatCode>0.0</c:formatCode>
                <c:ptCount val="4"/>
                <c:pt idx="0">
                  <c:v>11.593301000598377</c:v>
                </c:pt>
                <c:pt idx="1">
                  <c:v>11.365393380573519</c:v>
                </c:pt>
                <c:pt idx="2">
                  <c:v>11.413439023975563</c:v>
                </c:pt>
                <c:pt idx="3">
                  <c:v>11.099774920441689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08-4DF4-90B9-CF636ED086B6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Outcome'!$I$4,'AC Lab alignment Outcome'!$I$6,'AC Lab alignment Outcome'!$I$8,'AC Lab alignment Outcome'!$I$10)</c:f>
              <c:numCache>
                <c:formatCode>0.0</c:formatCode>
                <c:ptCount val="4"/>
                <c:pt idx="0">
                  <c:v>12.593552597977457</c:v>
                </c:pt>
                <c:pt idx="1">
                  <c:v>12.135280466989354</c:v>
                </c:pt>
                <c:pt idx="2">
                  <c:v>10.830011368196693</c:v>
                </c:pt>
                <c:pt idx="3">
                  <c:v>10.791431707003669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08-4DF4-90B9-CF636ED086B6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Outcome'!$J$4,'AC Lab alignment Outcome'!$J$6,'AC Lab alignment Outcome'!$J$8,'AC Lab alignment Outcome'!$J$10)</c:f>
              <c:numCache>
                <c:formatCode>0.0</c:formatCode>
                <c:ptCount val="4"/>
                <c:pt idx="0">
                  <c:v>12.747351880860363</c:v>
                </c:pt>
                <c:pt idx="1">
                  <c:v>12.54439770145316</c:v>
                </c:pt>
                <c:pt idx="2">
                  <c:v>11.415208344691672</c:v>
                </c:pt>
                <c:pt idx="3">
                  <c:v>11.602991205790081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08-4DF4-90B9-CF636ED086B6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Outcome'!$K$4,'AC Lab alignment Outcome'!$K$6,'AC Lab alignment Outcome'!$K$8,'AC Lab alignment Outcome'!$K$10)</c:f>
              <c:numCache>
                <c:formatCode>0.0</c:formatCode>
                <c:ptCount val="4"/>
                <c:pt idx="0">
                  <c:v>12.352105854272327</c:v>
                </c:pt>
                <c:pt idx="1">
                  <c:v>12.489084619325331</c:v>
                </c:pt>
                <c:pt idx="2">
                  <c:v>12.017630288861733</c:v>
                </c:pt>
                <c:pt idx="3">
                  <c:v>11.589550901211929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B2-4604-AC19-25E43B77DD03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Outcome'!$L$4,'AC Lab alignment Outcome'!$L$6,'AC Lab alignment Outcome'!$L$8,'AC Lab alignment Outcome'!$L$10)</c:f>
              <c:numCache>
                <c:formatCode>0.0</c:formatCode>
                <c:ptCount val="4"/>
                <c:pt idx="0">
                  <c:v>11.944709580611155</c:v>
                </c:pt>
                <c:pt idx="1">
                  <c:v>11.69063282952385</c:v>
                </c:pt>
                <c:pt idx="2">
                  <c:v>9.7877863103163083</c:v>
                </c:pt>
                <c:pt idx="3">
                  <c:v>10.228578805872246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B1-4EE5-8461-929B18D31413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Outcome'!$M$4,'AC Lab alignment Outcome'!$M$6,'AC Lab alignment Outcome'!$M$8,'AC Lab alignment Outcome'!$M$10)</c:f>
              <c:numCache>
                <c:formatCode>0.0</c:formatCode>
                <c:ptCount val="4"/>
                <c:pt idx="0">
                  <c:v>11.756391023899246</c:v>
                </c:pt>
                <c:pt idx="1">
                  <c:v>11.936137072799989</c:v>
                </c:pt>
                <c:pt idx="2">
                  <c:v>10.351055311234099</c:v>
                </c:pt>
                <c:pt idx="3">
                  <c:v>10.502734076500568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B1-4EE5-8461-929B18D31413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Outcome'!$N$4,'AC Lab alignment Outcome'!$N$6,'AC Lab alignment Outcome'!$N$8,'AC Lab alignment Outcome'!$N$10)</c:f>
              <c:numCache>
                <c:formatCode>0.0</c:formatCode>
                <c:ptCount val="4"/>
                <c:pt idx="0">
                  <c:v>12.838547614571487</c:v>
                </c:pt>
                <c:pt idx="1">
                  <c:v>12.694733127033302</c:v>
                </c:pt>
                <c:pt idx="2">
                  <c:v>10.443948893050706</c:v>
                </c:pt>
                <c:pt idx="3">
                  <c:v>10.278461502601711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B1-4EE5-8461-929B18D3141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14"/>
          <c:min val="9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AC Lab alignment</a:t>
            </a:r>
            <a:r>
              <a:rPr lang="en-US" altLang="zh-CN" baseline="0"/>
              <a:t> results- BHH TRS (dBm)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Outcome'!$G$16,'AC Lab alignment Outcome'!$G$18,'AC Lab alignment Outcome'!$G$20,'AC Lab alignment Outcome'!$G$22)</c:f>
              <c:numCache>
                <c:formatCode>0.0</c:formatCode>
                <c:ptCount val="4"/>
                <c:pt idx="0">
                  <c:v>-82.13394048932345</c:v>
                </c:pt>
                <c:pt idx="1">
                  <c:v>-81.993931866084679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9E-4C63-A2B8-738747C4E66C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Outcome'!$H$16,'AC Lab alignment Outcome'!$H$18,'AC Lab alignment Outcome'!$H$20,'AC Lab alignment Outcome'!$H$22)</c:f>
              <c:numCache>
                <c:formatCode>0.0</c:formatCode>
                <c:ptCount val="4"/>
                <c:pt idx="0">
                  <c:v>-82.434634002458409</c:v>
                </c:pt>
                <c:pt idx="1">
                  <c:v>-83.233819525588387</c:v>
                </c:pt>
                <c:pt idx="2">
                  <c:v>-84.644676265600339</c:v>
                </c:pt>
                <c:pt idx="3">
                  <c:v>-84.045712573751956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9E-4C63-A2B8-738747C4E66C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Outcome'!$I$16,'AC Lab alignment Outcome'!$I$18,'AC Lab alignment Outcome'!$I$20,'AC Lab alignment Outcome'!$I$22)</c:f>
              <c:numCache>
                <c:formatCode>0.0</c:formatCode>
                <c:ptCount val="4"/>
                <c:pt idx="0">
                  <c:v>-82.840255667450606</c:v>
                </c:pt>
                <c:pt idx="1">
                  <c:v>-82.820826934137017</c:v>
                </c:pt>
                <c:pt idx="2">
                  <c:v>-82.486092907102545</c:v>
                </c:pt>
                <c:pt idx="3">
                  <c:v>-81.176203313480144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9E-4C63-A2B8-738747C4E66C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Outcome'!$J$16,'AC Lab alignment Outcome'!$J$18,'AC Lab alignment Outcome'!$J$20,'AC Lab alignment Outcome'!$J$22)</c:f>
              <c:numCache>
                <c:formatCode>0.0</c:formatCode>
                <c:ptCount val="4"/>
                <c:pt idx="0">
                  <c:v>-81.271571081555706</c:v>
                </c:pt>
                <c:pt idx="1">
                  <c:v>-81.907911571910205</c:v>
                </c:pt>
                <c:pt idx="2">
                  <c:v>-83.670339959367013</c:v>
                </c:pt>
                <c:pt idx="3">
                  <c:v>-82.954286898388574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9E-4C63-A2B8-738747C4E66C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Outcome'!$K$16,'AC Lab alignment Outcome'!$K$18,'AC Lab alignment Outcome'!$K$20,'AC Lab alignment Outcome'!$K$22)</c:f>
              <c:numCache>
                <c:formatCode>0.0</c:formatCode>
                <c:ptCount val="4"/>
                <c:pt idx="0">
                  <c:v>-83.365476825534898</c:v>
                </c:pt>
                <c:pt idx="1">
                  <c:v>-83.41674516332219</c:v>
                </c:pt>
                <c:pt idx="2">
                  <c:v>-85.904584244043093</c:v>
                </c:pt>
                <c:pt idx="3">
                  <c:v>-84.422368909464012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37-4204-B25C-8A8881F2F0A3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Outcome'!$L$16,'AC Lab alignment Outcome'!$L$18,'AC Lab alignment Outcome'!$L$20,'AC Lab alignment Outcome'!$L$22)</c:f>
              <c:numCache>
                <c:formatCode>0.0</c:formatCode>
                <c:ptCount val="4"/>
                <c:pt idx="0">
                  <c:v>-83.146781218983392</c:v>
                </c:pt>
                <c:pt idx="1">
                  <c:v>-83.60320275968634</c:v>
                </c:pt>
                <c:pt idx="2">
                  <c:v>-83.646290581736466</c:v>
                </c:pt>
                <c:pt idx="3">
                  <c:v>-82.924748028058346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19-40DE-B0C7-BAB7F9FC6EF2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Outcome'!$M$16,'AC Lab alignment Outcome'!$M$18,'AC Lab alignment Outcome'!$M$20,'AC Lab alignment Outcome'!$M$22)</c:f>
              <c:numCache>
                <c:formatCode>0.0</c:formatCode>
                <c:ptCount val="4"/>
                <c:pt idx="0">
                  <c:v>-82.56385508932452</c:v>
                </c:pt>
                <c:pt idx="1">
                  <c:v>-83.476736997022712</c:v>
                </c:pt>
                <c:pt idx="2">
                  <c:v>-85.246509964674601</c:v>
                </c:pt>
                <c:pt idx="3">
                  <c:v>-83.894890774988099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19-40DE-B0C7-BAB7F9FC6EF2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Outcome'!$N$16,'AC Lab alignment Outcome'!$N$18,'AC Lab alignment Outcome'!$N$20,'AC Lab alignment Outcome'!$N$22)</c:f>
              <c:numCache>
                <c:formatCode>0.0</c:formatCode>
                <c:ptCount val="4"/>
                <c:pt idx="0">
                  <c:v>-82.347005771319544</c:v>
                </c:pt>
                <c:pt idx="1">
                  <c:v>-82.838394135071596</c:v>
                </c:pt>
                <c:pt idx="2">
                  <c:v>-85.463637544156384</c:v>
                </c:pt>
                <c:pt idx="3">
                  <c:v>-83.799520951741201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19-40DE-B0C7-BAB7F9FC6EF2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-80"/>
          <c:min val="-87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AC Lab alignment</a:t>
            </a:r>
            <a:r>
              <a:rPr lang="en-US" altLang="zh-CN" baseline="0"/>
              <a:t> outcome- BHH TRP offset (dB)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Outcome'!$G$5,'AC Lab alignment Outcome'!$G$7,'AC Lab alignment Outcome'!$G$9,'AC Lab alignment Outcome'!$G$11)</c:f>
              <c:numCache>
                <c:formatCode>0.00</c:formatCode>
                <c:ptCount val="4"/>
                <c:pt idx="0">
                  <c:v>-0.75519227874118933</c:v>
                </c:pt>
                <c:pt idx="1">
                  <c:v>-0.59334310072285668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0A-414E-944F-15FEBAA7D3CB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Outcome'!$H$5,'AC Lab alignment Outcome'!$H$7,'AC Lab alignment Outcome'!$H$9,'AC Lab alignment Outcome'!$H$11)</c:f>
              <c:numCache>
                <c:formatCode>0.00</c:formatCode>
                <c:ptCount val="4"/>
                <c:pt idx="0">
                  <c:v>-0.55966575283722619</c:v>
                </c:pt>
                <c:pt idx="1">
                  <c:v>-0.67208034756586166</c:v>
                </c:pt>
                <c:pt idx="2">
                  <c:v>0.51928480392888154</c:v>
                </c:pt>
                <c:pt idx="3">
                  <c:v>0.22927161766713233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0A-414E-944F-15FEBAA7D3CB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Outcome'!$I$5,'AC Lab alignment Outcome'!$I$7,'AC Lab alignment Outcome'!$I$9,'AC Lab alignment Outcome'!$I$11)</c:f>
              <c:numCache>
                <c:formatCode>0.00</c:formatCode>
                <c:ptCount val="4"/>
                <c:pt idx="0">
                  <c:v>0.44058584454185379</c:v>
                </c:pt>
                <c:pt idx="1">
                  <c:v>9.7806738849973485E-2</c:v>
                </c:pt>
                <c:pt idx="2">
                  <c:v>-6.4142851849988247E-2</c:v>
                </c:pt>
                <c:pt idx="3">
                  <c:v>-7.9071595770887626E-2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0A-414E-944F-15FEBAA7D3CB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Outcome'!$J$5,'AC Lab alignment Outcome'!$J$7,'AC Lab alignment Outcome'!$J$9,'AC Lab alignment Outcome'!$J$11)</c:f>
              <c:numCache>
                <c:formatCode>0.00</c:formatCode>
                <c:ptCount val="4"/>
                <c:pt idx="0">
                  <c:v>0.59438512742475957</c:v>
                </c:pt>
                <c:pt idx="1">
                  <c:v>0.50692397331378025</c:v>
                </c:pt>
                <c:pt idx="2">
                  <c:v>0.52105412464499068</c:v>
                </c:pt>
                <c:pt idx="3">
                  <c:v>0.73248790301552447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0A-414E-944F-15FEBAA7D3CB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Outcome'!$K$5,'AC Lab alignment Outcome'!$K$7,'AC Lab alignment Outcome'!$K$9,'AC Lab alignment Outcome'!$K$11)</c:f>
              <c:numCache>
                <c:formatCode>0.00</c:formatCode>
                <c:ptCount val="4"/>
                <c:pt idx="0">
                  <c:v>0.19913910083672448</c:v>
                </c:pt>
                <c:pt idx="1">
                  <c:v>0.45161089118595044</c:v>
                </c:pt>
                <c:pt idx="2">
                  <c:v>1.1234760688150516</c:v>
                </c:pt>
                <c:pt idx="3">
                  <c:v>0.71904759843737232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10-49B3-B596-10AF069015FB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Outcome'!$L$5,'AC Lab alignment Outcome'!$L$7,'AC Lab alignment Outcome'!$L$9,'AC Lab alignment Outcome'!$L$11)</c:f>
              <c:numCache>
                <c:formatCode>0.00</c:formatCode>
                <c:ptCount val="4"/>
                <c:pt idx="0">
                  <c:v>-0.20825717282444778</c:v>
                </c:pt>
                <c:pt idx="1">
                  <c:v>-0.34684089861553069</c:v>
                </c:pt>
                <c:pt idx="2">
                  <c:v>-1.1063679097303734</c:v>
                </c:pt>
                <c:pt idx="3">
                  <c:v>-0.64192449690231079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11-48BF-87A6-A5361C8D40A3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Outcome'!$M$5,'AC Lab alignment Outcome'!$M$7,'AC Lab alignment Outcome'!$M$9,'AC Lab alignment Outcome'!$M$11)</c:f>
              <c:numCache>
                <c:formatCode>0.00</c:formatCode>
                <c:ptCount val="4"/>
                <c:pt idx="0">
                  <c:v>-0.396575729536357</c:v>
                </c:pt>
                <c:pt idx="1">
                  <c:v>-0.10133665533939151</c:v>
                </c:pt>
                <c:pt idx="2">
                  <c:v>-0.54309890881258305</c:v>
                </c:pt>
                <c:pt idx="3">
                  <c:v>-0.36776922627398889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11-48BF-87A6-A5361C8D40A3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Outcome'!$N$5,'AC Lab alignment Outcome'!$N$7,'AC Lab alignment Outcome'!$N$9,'AC Lab alignment Outcome'!$N$11)</c:f>
              <c:numCache>
                <c:formatCode>0.00</c:formatCode>
                <c:ptCount val="4"/>
                <c:pt idx="0">
                  <c:v>0.68558086113588423</c:v>
                </c:pt>
                <c:pt idx="1">
                  <c:v>0.65725939889392215</c:v>
                </c:pt>
                <c:pt idx="2">
                  <c:v>-0.4502053269959756</c:v>
                </c:pt>
                <c:pt idx="3">
                  <c:v>-0.59204180017284536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11-48BF-87A6-A5361C8D40A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AC Lab alignment</a:t>
            </a:r>
            <a:r>
              <a:rPr lang="en-US" altLang="zh-CN" baseline="0"/>
              <a:t> outcome- BHH TRS offset (dB)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Outcome'!$G$17,'AC Lab alignment Outcome'!$G$19,'AC Lab alignment Outcome'!$G$21,'AC Lab alignment Outcome'!$G$23)</c:f>
              <c:numCache>
                <c:formatCode>0.00</c:formatCode>
                <c:ptCount val="4"/>
                <c:pt idx="0">
                  <c:v>0.37899952892037447</c:v>
                </c:pt>
                <c:pt idx="1">
                  <c:v>0.91751425301819722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BF-43B8-90FD-5A31A8ED8C02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Outcome'!$H$17,'AC Lab alignment Outcome'!$H$19,'AC Lab alignment Outcome'!$H$21,'AC Lab alignment Outcome'!$H$23)</c:f>
              <c:numCache>
                <c:formatCode>0.00</c:formatCode>
                <c:ptCount val="4"/>
                <c:pt idx="0">
                  <c:v>7.8306015785415184E-2</c:v>
                </c:pt>
                <c:pt idx="1">
                  <c:v>-0.32237340648551083</c:v>
                </c:pt>
                <c:pt idx="2">
                  <c:v>-0.20722891321740633</c:v>
                </c:pt>
                <c:pt idx="3">
                  <c:v>-0.72889379519877195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BF-43B8-90FD-5A31A8ED8C02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Outcome'!$I$17,'AC Lab alignment Outcome'!$I$19,'AC Lab alignment Outcome'!$I$21,'AC Lab alignment Outcome'!$I$23)</c:f>
              <c:numCache>
                <c:formatCode>0.00</c:formatCode>
                <c:ptCount val="4"/>
                <c:pt idx="0">
                  <c:v>-0.32731564920678125</c:v>
                </c:pt>
                <c:pt idx="1">
                  <c:v>9.0619184965859745E-2</c:v>
                </c:pt>
                <c:pt idx="2">
                  <c:v>1.951354445280387</c:v>
                </c:pt>
                <c:pt idx="3">
                  <c:v>2.14061546507304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BF-43B8-90FD-5A31A8ED8C02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Outcome'!$J$17,'AC Lab alignment Outcome'!$J$19,'AC Lab alignment Outcome'!$J$21,'AC Lab alignment Outcome'!$J$23)</c:f>
              <c:numCache>
                <c:formatCode>0.00</c:formatCode>
                <c:ptCount val="4"/>
                <c:pt idx="0">
                  <c:v>1.2413689366881187</c:v>
                </c:pt>
                <c:pt idx="1">
                  <c:v>1.0035345471926718</c:v>
                </c:pt>
                <c:pt idx="2">
                  <c:v>0.76710739301591957</c:v>
                </c:pt>
                <c:pt idx="3">
                  <c:v>0.36253188016461024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BF-43B8-90FD-5A31A8ED8C02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Outcome'!$K$17,'AC Lab alignment Outcome'!$K$19,'AC Lab alignment Outcome'!$K$21,'AC Lab alignment Outcome'!$K$23)</c:f>
              <c:numCache>
                <c:formatCode>0.00</c:formatCode>
                <c:ptCount val="4"/>
                <c:pt idx="0">
                  <c:v>-0.85253680729107373</c:v>
                </c:pt>
                <c:pt idx="1">
                  <c:v>-0.50529904421931349</c:v>
                </c:pt>
                <c:pt idx="2">
                  <c:v>-1.4671368916601608</c:v>
                </c:pt>
                <c:pt idx="3">
                  <c:v>-1.105550130910828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B3-466A-B499-E1B91698A0DC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Outcome'!$L$17,'AC Lab alignment Outcome'!$L$19,'AC Lab alignment Outcome'!$L$21,'AC Lab alignment Outcome'!$L$23)</c:f>
              <c:numCache>
                <c:formatCode>0.00</c:formatCode>
                <c:ptCount val="4"/>
                <c:pt idx="0">
                  <c:v>-0.63384120073956751</c:v>
                </c:pt>
                <c:pt idx="1">
                  <c:v>-0.69175664058346342</c:v>
                </c:pt>
                <c:pt idx="2">
                  <c:v>0.79115677064646661</c:v>
                </c:pt>
                <c:pt idx="3">
                  <c:v>0.39207075049483819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26-4A9C-9911-A2F8B5C3C6C8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Outcome'!$M$17,'AC Lab alignment Outcome'!$M$19,'AC Lab alignment Outcome'!$M$21,'AC Lab alignment Outcome'!$M$23)</c:f>
              <c:numCache>
                <c:formatCode>0.00</c:formatCode>
                <c:ptCount val="4"/>
                <c:pt idx="0">
                  <c:v>-5.0915071080694929E-2</c:v>
                </c:pt>
                <c:pt idx="1">
                  <c:v>-0.56529087791983557</c:v>
                </c:pt>
                <c:pt idx="2">
                  <c:v>-0.80906261229166887</c:v>
                </c:pt>
                <c:pt idx="3">
                  <c:v>-0.57807199643491458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26-4A9C-9911-A2F8B5C3C6C8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Outcome'!$N$17,'AC Lab alignment Outcome'!$N$19,'AC Lab alignment Outcome'!$N$21,'AC Lab alignment Outcome'!$N$23)</c:f>
              <c:numCache>
                <c:formatCode>0.00</c:formatCode>
                <c:ptCount val="4"/>
                <c:pt idx="0">
                  <c:v>0.16593424692428016</c:v>
                </c:pt>
                <c:pt idx="1">
                  <c:v>7.3051984031280881E-2</c:v>
                </c:pt>
                <c:pt idx="2">
                  <c:v>-1.0261901917734519</c:v>
                </c:pt>
                <c:pt idx="3">
                  <c:v>-0.48270217318801656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26-4A9C-9911-A2F8B5C3C6C8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2.5"/>
          <c:min val="-2.5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RC Lab alignment</a:t>
            </a:r>
            <a:r>
              <a:rPr lang="en-US" altLang="zh-CN" baseline="0"/>
              <a:t> results- BHH TRP (dBm)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Outcome'!$G$4,'RC Harmonization Outcome'!$G$6,'RC Harmonization Outcome'!$G$8,'RC Harmonization Outcome'!$G$10)</c:f>
              <c:numCache>
                <c:formatCode>0.0</c:formatCode>
                <c:ptCount val="4"/>
                <c:pt idx="0">
                  <c:v>11.312686414725663</c:v>
                </c:pt>
                <c:pt idx="1">
                  <c:v>11.0096712957493</c:v>
                </c:pt>
                <c:pt idx="2">
                  <c:v>9.623476735485351</c:v>
                </c:pt>
                <c:pt idx="3">
                  <c:v>10.025143353871343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03-410A-B193-31E9DD6BCE5E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Outcome'!$H$4,'RC Harmonization Outcome'!$H$6,'RC Harmonization Outcome'!$H$8,'RC Harmonization Outcome'!$H$10)</c:f>
              <c:numCache>
                <c:formatCode>0.0</c:formatCode>
                <c:ptCount val="4"/>
                <c:pt idx="0">
                  <c:v>12.205394756798405</c:v>
                </c:pt>
                <c:pt idx="1">
                  <c:v>12.582472890510921</c:v>
                </c:pt>
                <c:pt idx="2">
                  <c:v>12.461142228205432</c:v>
                </c:pt>
                <c:pt idx="3">
                  <c:v>12.204389465365688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03-410A-B193-31E9DD6BCE5E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Outcome'!$I$4,'RC Harmonization Outcome'!$I$6,'RC Harmonization Outcome'!$I$8,'RC Harmonization Outcome'!$I$10)</c:f>
              <c:numCache>
                <c:formatCode>0.0</c:formatCode>
                <c:ptCount val="4"/>
                <c:pt idx="0">
                  <c:v>12.176110777437293</c:v>
                </c:pt>
                <c:pt idx="1">
                  <c:v>12.048761039758649</c:v>
                </c:pt>
                <c:pt idx="2">
                  <c:v>10.972571991033909</c:v>
                </c:pt>
                <c:pt idx="3">
                  <c:v>11.394389292707201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03-410A-B193-31E9DD6BCE5E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Outcome'!$J$4,'RC Harmonization Outcome'!$J$6,'RC Harmonization Outcome'!$J$8,'RC Harmonization Outcome'!$J$10)</c:f>
              <c:numCache>
                <c:formatCode>0.0</c:formatCode>
                <c:ptCount val="4"/>
                <c:pt idx="0">
                  <c:v>12.495342791930998</c:v>
                </c:pt>
                <c:pt idx="1">
                  <c:v>12.243737952223086</c:v>
                </c:pt>
                <c:pt idx="2">
                  <c:v>11.344006033936193</c:v>
                </c:pt>
                <c:pt idx="3">
                  <c:v>11.233308440343833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03-410A-B193-31E9DD6BCE5E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Outcome'!$K$4,'RC Harmonization Outcome'!$K$6,'RC Harmonization Outcome'!$K$8,'RC Harmonization Outcome'!$K$10)</c:f>
              <c:numCache>
                <c:formatCode>0.0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4-A203-410A-B193-31E9DD6BCE5E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Outcome'!$L$4,'RC Harmonization Outcome'!$L$6,'RC Harmonization Outcome'!$L$8,'RC Harmonization Outcome'!$L$10)</c:f>
              <c:numCache>
                <c:formatCode>0.0</c:formatCode>
                <c:ptCount val="4"/>
                <c:pt idx="0">
                  <c:v>12.716198447980462</c:v>
                </c:pt>
                <c:pt idx="1">
                  <c:v>12.416905875146544</c:v>
                </c:pt>
                <c:pt idx="2">
                  <c:v>11.072358518542089</c:v>
                </c:pt>
                <c:pt idx="3">
                  <c:v>10.949650140076226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03-410A-B193-31E9DD6BCE5E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Outcome'!$M$4,'RC Harmonization Outcome'!$M$6,'RC Harmonization Outcome'!$M$8,'RC Harmonization Outcome'!$M$10)</c:f>
              <c:numCache>
                <c:formatCode>0.0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6-A203-410A-B193-31E9DD6BCE5E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Outcome'!$N$4,'RC Harmonization Outcome'!$N$6,'RC Harmonization Outcome'!$N$8,'RC Harmonization Outcome'!$N$10)</c:f>
              <c:numCache>
                <c:formatCode>0.0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7-A203-410A-B193-31E9DD6BCE5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13"/>
          <c:min val="9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RC Lab alignment</a:t>
            </a:r>
            <a:r>
              <a:rPr lang="en-US" altLang="zh-CN" baseline="0"/>
              <a:t> outcome- BHH TRP offset (dB)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Outcome'!$G$5,'RC Harmonization Outcome'!$G$7,'RC Harmonization Outcome'!$G$9,'RC Harmonization Outcome'!$G$11)</c:f>
              <c:numCache>
                <c:formatCode>0.00</c:formatCode>
                <c:ptCount val="4"/>
                <c:pt idx="0">
                  <c:v>-0.86846022304890091</c:v>
                </c:pt>
                <c:pt idx="1">
                  <c:v>-1.0506385149283997</c:v>
                </c:pt>
                <c:pt idx="2">
                  <c:v>-1.4712343659552438</c:v>
                </c:pt>
                <c:pt idx="3">
                  <c:v>-1.1362327846015141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1A-4665-8B1E-C73B67BC5E81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Outcome'!$H$5,'RC Harmonization Outcome'!$H$7,'RC Harmonization Outcome'!$H$9,'RC Harmonization Outcome'!$H$11)</c:f>
              <c:numCache>
                <c:formatCode>0.00</c:formatCode>
                <c:ptCount val="4"/>
                <c:pt idx="0">
                  <c:v>2.4248119023841497E-2</c:v>
                </c:pt>
                <c:pt idx="1">
                  <c:v>0.52216307983322174</c:v>
                </c:pt>
                <c:pt idx="2">
                  <c:v>1.3664311267648372</c:v>
                </c:pt>
                <c:pt idx="3">
                  <c:v>1.0430133268928312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1A-4665-8B1E-C73B67BC5E81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Outcome'!$I$5,'RC Harmonization Outcome'!$I$7,'RC Harmonization Outcome'!$I$9,'RC Harmonization Outcome'!$I$11)</c:f>
              <c:numCache>
                <c:formatCode>0.00</c:formatCode>
                <c:ptCount val="4"/>
                <c:pt idx="0">
                  <c:v>-5.035860337271103E-3</c:v>
                </c:pt>
                <c:pt idx="1">
                  <c:v>-1.154877091905071E-2</c:v>
                </c:pt>
                <c:pt idx="2">
                  <c:v>-0.12213911040668535</c:v>
                </c:pt>
                <c:pt idx="3">
                  <c:v>0.2330131542343441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1A-4665-8B1E-C73B67BC5E81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Outcome'!$J$5,'RC Harmonization Outcome'!$J$7,'RC Harmonization Outcome'!$J$9,'RC Harmonization Outcome'!$J$11)</c:f>
              <c:numCache>
                <c:formatCode>0.00</c:formatCode>
                <c:ptCount val="4"/>
                <c:pt idx="0">
                  <c:v>0.3141961541564342</c:v>
                </c:pt>
                <c:pt idx="1">
                  <c:v>0.18342814154538623</c:v>
                </c:pt>
                <c:pt idx="2">
                  <c:v>0.24929493249559798</c:v>
                </c:pt>
                <c:pt idx="3">
                  <c:v>7.1932301870976545E-2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1A-4665-8B1E-C73B67BC5E81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Outcome'!$K$5,'RC Harmonization Outcome'!$K$7,'RC Harmonization Outcome'!$K$9,'RC Harmonization Outcome'!$K$11)</c:f>
              <c:numCache>
                <c:formatCode>0.00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4-A61A-4665-8B1E-C73B67BC5E81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Outcome'!$L$5,'RC Harmonization Outcome'!$L$7,'RC Harmonization Outcome'!$L$9,'RC Harmonization Outcome'!$L$11)</c:f>
              <c:numCache>
                <c:formatCode>0.00</c:formatCode>
                <c:ptCount val="4"/>
                <c:pt idx="0">
                  <c:v>0.53505181020589809</c:v>
                </c:pt>
                <c:pt idx="1">
                  <c:v>0.35659606446884418</c:v>
                </c:pt>
                <c:pt idx="2">
                  <c:v>-2.2352582898506057E-2</c:v>
                </c:pt>
                <c:pt idx="3">
                  <c:v>-0.21172599839663064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1A-4665-8B1E-C73B67BC5E81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Outcome'!$M$5,'RC Harmonization Outcome'!$M$7,'RC Harmonization Outcome'!$M$9,'RC Harmonization Outcome'!$M$11)</c:f>
              <c:numCache>
                <c:formatCode>0.00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6-A61A-4665-8B1E-C73B67BC5E81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Outcome'!$N$5,'RC Harmonization Outcome'!$N$7,'RC Harmonization Outcome'!$N$9,'RC Harmonization Outcome'!$N$11)</c:f>
              <c:numCache>
                <c:formatCode>0.00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7-A61A-4665-8B1E-C73B67BC5E81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2"/>
          <c:min val="-2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RC Lab alignment</a:t>
            </a:r>
            <a:r>
              <a:rPr lang="en-US" altLang="zh-CN" baseline="0"/>
              <a:t> results- BHH TRS (dBm)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Outcome'!$G$16,'RC Harmonization Outcome'!$G$18,'RC Harmonization Outcome'!$G$20,'RC Harmonization Outcome'!$G$22)</c:f>
              <c:numCache>
                <c:formatCode>0.0</c:formatCode>
                <c:ptCount val="4"/>
                <c:pt idx="0">
                  <c:v>-80.966010400761732</c:v>
                </c:pt>
                <c:pt idx="1">
                  <c:v>-81.295065759463654</c:v>
                </c:pt>
                <c:pt idx="2">
                  <c:v>-80.811409564044325</c:v>
                </c:pt>
                <c:pt idx="3">
                  <c:v>-82.227981996479997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0B-46F4-9863-410FC88F8A49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Outcome'!$H$16,'RC Harmonization Outcome'!$H$18,'RC Harmonization Outcome'!$H$20,'RC Harmonization Outcome'!$H$22)</c:f>
              <c:numCache>
                <c:formatCode>0.0</c:formatCode>
                <c:ptCount val="4"/>
                <c:pt idx="0">
                  <c:v>-81.507773619308068</c:v>
                </c:pt>
                <c:pt idx="1">
                  <c:v>-82.41697780269962</c:v>
                </c:pt>
                <c:pt idx="2">
                  <c:v>-83.77566845115247</c:v>
                </c:pt>
                <c:pt idx="3">
                  <c:v>-82.511435681403086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0B-46F4-9863-410FC88F8A49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Outcome'!$I$16,'RC Harmonization Outcome'!$I$18,'RC Harmonization Outcome'!$I$20,'RC Harmonization Outcome'!$I$22)</c:f>
              <c:numCache>
                <c:formatCode>0.0</c:formatCode>
                <c:ptCount val="4"/>
                <c:pt idx="0">
                  <c:v>-83.2107802277838</c:v>
                </c:pt>
                <c:pt idx="1">
                  <c:v>-83.864523794099568</c:v>
                </c:pt>
                <c:pt idx="2">
                  <c:v>-82.497756259743198</c:v>
                </c:pt>
                <c:pt idx="3">
                  <c:v>-80.586517725220347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0B-46F4-9863-410FC88F8A49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Outcome'!$J$16,'RC Harmonization Outcome'!$J$18,'RC Harmonization Outcome'!$J$20,'RC Harmonization Outcome'!$J$22)</c:f>
              <c:numCache>
                <c:formatCode>0.0</c:formatCode>
                <c:ptCount val="4"/>
                <c:pt idx="0">
                  <c:v>-81.598946099553757</c:v>
                </c:pt>
                <c:pt idx="1">
                  <c:v>-81.679283691066416</c:v>
                </c:pt>
                <c:pt idx="2">
                  <c:v>-83.483142474335295</c:v>
                </c:pt>
                <c:pt idx="3">
                  <c:v>-82.484539628080427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0B-46F4-9863-410FC88F8A49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Outcome'!$K$16,'RC Harmonization Outcome'!$K$18,'RC Harmonization Outcome'!$K$20,'RC Harmonization Outcome'!$K$22)</c:f>
              <c:numCache>
                <c:formatCode>0.0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4-AD0B-46F4-9863-410FC88F8A49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Outcome'!$L$16,'RC Harmonization Outcome'!$L$18,'RC Harmonization Outcome'!$L$20,'RC Harmonization Outcome'!$L$22)</c:f>
              <c:numCache>
                <c:formatCode>0.0</c:formatCode>
                <c:ptCount val="4"/>
                <c:pt idx="0">
                  <c:v>-82.325737728959723</c:v>
                </c:pt>
                <c:pt idx="1">
                  <c:v>-82.306897764906608</c:v>
                </c:pt>
                <c:pt idx="2">
                  <c:v>-81.990761389721229</c:v>
                </c:pt>
                <c:pt idx="3">
                  <c:v>-81.844026434718558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0B-46F4-9863-410FC88F8A49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Outcome'!$M$16,'RC Harmonization Outcome'!$M$18,'RC Harmonization Outcome'!$M$20,'RC Harmonization Outcome'!$M$22)</c:f>
              <c:numCache>
                <c:formatCode>0.0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6-AD0B-46F4-9863-410FC88F8A49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Outcome'!$N$16,'RC Harmonization Outcome'!$N$18,'RC Harmonization Outcome'!$N$20,'RC Harmonization Outcome'!$N$22)</c:f>
              <c:numCache>
                <c:formatCode>0.0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7-AD0B-46F4-9863-410FC88F8A49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-80"/>
          <c:min val="-86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RC Lab alignment</a:t>
            </a:r>
            <a:r>
              <a:rPr lang="en-US" altLang="zh-CN" baseline="0"/>
              <a:t> results- BH TRP (dBm)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Outcome'!$G$27,'RC Harmonization Outcome'!$G$29,'RC Harmonization Outcome'!$G$31,'RC Harmonization Outcome'!$G$33)</c:f>
              <c:numCache>
                <c:formatCode>0.0</c:formatCode>
                <c:ptCount val="4"/>
                <c:pt idx="0">
                  <c:v>13.098172923401743</c:v>
                </c:pt>
                <c:pt idx="1">
                  <c:v>14.147143016985515</c:v>
                </c:pt>
                <c:pt idx="2">
                  <c:v>13.696812928569127</c:v>
                </c:pt>
                <c:pt idx="3">
                  <c:v>13.393247708124445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F9-42A3-9E4A-7CCFF42D19BB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Outcome'!$H$27,'RC Harmonization Outcome'!$H$29,'RC Harmonization Outcome'!$H$31,'RC Harmonization Outcome'!$H$33)</c:f>
              <c:numCache>
                <c:formatCode>0.0</c:formatCode>
                <c:ptCount val="4"/>
                <c:pt idx="0">
                  <c:v>13.683327327361095</c:v>
                </c:pt>
                <c:pt idx="1">
                  <c:v>14.227711782834875</c:v>
                </c:pt>
                <c:pt idx="2">
                  <c:v>15.619044728766703</c:v>
                </c:pt>
                <c:pt idx="3">
                  <c:v>15.300611898515386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F9-42A3-9E4A-7CCFF42D19BB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Outcome'!$I$27,'RC Harmonization Outcome'!$I$29,'RC Harmonization Outcome'!$I$31,'RC Harmonization Outcome'!$I$33)</c:f>
              <c:numCache>
                <c:formatCode>0.0</c:formatCode>
                <c:ptCount val="4"/>
                <c:pt idx="0">
                  <c:v>13.967064252738879</c:v>
                </c:pt>
                <c:pt idx="1">
                  <c:v>13.781636625505776</c:v>
                </c:pt>
                <c:pt idx="2">
                  <c:v>14.179485676255714</c:v>
                </c:pt>
                <c:pt idx="3">
                  <c:v>13.99182903787433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F9-42A3-9E4A-7CCFF42D19BB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Outcome'!$J$27,'RC Harmonization Outcome'!$J$29,'RC Harmonization Outcome'!$J$31,'RC Harmonization Outcome'!$J$33)</c:f>
              <c:numCache>
                <c:formatCode>0.0</c:formatCode>
                <c:ptCount val="4"/>
                <c:pt idx="0">
                  <c:v>13.853357387820997</c:v>
                </c:pt>
                <c:pt idx="1">
                  <c:v>14.390092522776039</c:v>
                </c:pt>
                <c:pt idx="2">
                  <c:v>14.533044497969058</c:v>
                </c:pt>
                <c:pt idx="3">
                  <c:v>14.767140571778889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F9-42A3-9E4A-7CCFF42D19BB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Outcome'!$K$4,'RC Harmonization Outcome'!$K$6,'RC Harmonization Outcome'!$K$8,'RC Harmonization Outcome'!$K$10)</c:f>
              <c:numCache>
                <c:formatCode>0.0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4-4DF9-42A3-9E4A-7CCFF42D19BB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Outcome'!$L$27,'RC Harmonization Outcome'!$L$29,'RC Harmonization Outcome'!$L$31,'RC Harmonization Outcome'!$L$33)</c:f>
              <c:numCache>
                <c:formatCode>0.0</c:formatCode>
                <c:ptCount val="4"/>
                <c:pt idx="0">
                  <c:v>13.810801904308239</c:v>
                </c:pt>
                <c:pt idx="1">
                  <c:v>14.49475402469897</c:v>
                </c:pt>
                <c:pt idx="2">
                  <c:v>14.153681213821876</c:v>
                </c:pt>
                <c:pt idx="3">
                  <c:v>14.390155995523038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F9-42A3-9E4A-7CCFF42D19BB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Outcome'!$M$27,'RC Harmonization Outcome'!$M$29,'RC Harmonization Outcome'!$M$31,'RC Harmonization Outcome'!$M$33)</c:f>
              <c:numCache>
                <c:formatCode>0.0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6-4DF9-42A3-9E4A-7CCFF42D19BB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Outcome'!$N$27,'RC Harmonization Outcome'!$N$29,'RC Harmonization Outcome'!$N$31,'RC Harmonization Outcome'!$N$33)</c:f>
              <c:numCache>
                <c:formatCode>0.0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7-4DF9-42A3-9E4A-7CCFF42D19BB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17"/>
          <c:min val="9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RC Lab alignment</a:t>
            </a:r>
            <a:r>
              <a:rPr lang="en-US" altLang="zh-CN" baseline="0"/>
              <a:t> results- BH TRS (dBm)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Outcome'!$G$39,'RC Harmonization Outcome'!$G$41,'RC Harmonization Outcome'!$G$43,'RC Harmonization Outcome'!$G$45)</c:f>
              <c:numCache>
                <c:formatCode>0.0</c:formatCode>
                <c:ptCount val="4"/>
                <c:pt idx="0">
                  <c:v>-82.473035594743166</c:v>
                </c:pt>
                <c:pt idx="1">
                  <c:v>-84.133009505704379</c:v>
                </c:pt>
                <c:pt idx="2">
                  <c:v>-86.613861367983162</c:v>
                </c:pt>
                <c:pt idx="3">
                  <c:v>-86.295778992549828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7D-4BD0-8624-FD636D50EADE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Outcome'!$H$39,'RC Harmonization Outcome'!$H$41,'RC Harmonization Outcome'!$H$43,'RC Harmonization Outcome'!$H$45)</c:f>
              <c:numCache>
                <c:formatCode>0.0</c:formatCode>
                <c:ptCount val="4"/>
                <c:pt idx="0">
                  <c:v>-82.963393413636965</c:v>
                </c:pt>
                <c:pt idx="1">
                  <c:v>-84.402425079253305</c:v>
                </c:pt>
                <c:pt idx="2">
                  <c:v>-86.358374521077877</c:v>
                </c:pt>
                <c:pt idx="3">
                  <c:v>-85.378630592115428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7D-4BD0-8624-FD636D50EADE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Outcome'!$I$39,'RC Harmonization Outcome'!$I$41,'RC Harmonization Outcome'!$I$43,'RC Harmonization Outcome'!$I$45)</c:f>
              <c:numCache>
                <c:formatCode>0.0</c:formatCode>
                <c:ptCount val="4"/>
                <c:pt idx="0">
                  <c:v>-84.748916376303526</c:v>
                </c:pt>
                <c:pt idx="1">
                  <c:v>-85.528253319368375</c:v>
                </c:pt>
                <c:pt idx="2">
                  <c:v>-83.92549414819662</c:v>
                </c:pt>
                <c:pt idx="3">
                  <c:v>-83.36640311508198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7D-4BD0-8624-FD636D50EADE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Outcome'!$J$39,'RC Harmonization Outcome'!$J$41,'RC Harmonization Outcome'!$J$43,'RC Harmonization Outcome'!$J$45)</c:f>
              <c:numCache>
                <c:formatCode>0.0</c:formatCode>
                <c:ptCount val="4"/>
                <c:pt idx="0">
                  <c:v>-82.98981582793617</c:v>
                </c:pt>
                <c:pt idx="1">
                  <c:v>-84.23083633374543</c:v>
                </c:pt>
                <c:pt idx="2">
                  <c:v>-86.195503621426013</c:v>
                </c:pt>
                <c:pt idx="3">
                  <c:v>-85.090138708907233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7D-4BD0-8624-FD636D50EADE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Outcome'!$K$16,'RC Harmonization Outcome'!$K$18,'RC Harmonization Outcome'!$K$20,'RC Harmonization Outcome'!$K$22)</c:f>
              <c:numCache>
                <c:formatCode>0.0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4-A17D-4BD0-8624-FD636D50EADE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Outcome'!$L$39,'RC Harmonization Outcome'!$L$41,'RC Harmonization Outcome'!$L$43,'RC Harmonization Outcome'!$L$45)</c:f>
              <c:numCache>
                <c:formatCode>0.0</c:formatCode>
                <c:ptCount val="4"/>
                <c:pt idx="0">
                  <c:v>-82.767839862067575</c:v>
                </c:pt>
                <c:pt idx="1">
                  <c:v>-83.859555681252985</c:v>
                </c:pt>
                <c:pt idx="2">
                  <c:v>-84.051113152329094</c:v>
                </c:pt>
                <c:pt idx="3">
                  <c:v>-84.581484193623737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7D-4BD0-8624-FD636D50EADE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Outcome'!$M$39,'RC Harmonization Outcome'!$M$41,'RC Harmonization Outcome'!$M$43,'RC Harmonization Outcome'!$M$45)</c:f>
              <c:numCache>
                <c:formatCode>0.0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6-A17D-4BD0-8624-FD636D50EADE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Outcome'!$N$39,'RC Harmonization Outcome'!$N$41,'RC Harmonization Outcome'!$N$43,'RC Harmonization Outcome'!$N$45)</c:f>
              <c:numCache>
                <c:formatCode>0.0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7-A17D-4BD0-8624-FD636D50EAD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-81"/>
          <c:min val="-88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RC Lab alignment</a:t>
            </a:r>
            <a:r>
              <a:rPr lang="en-US" altLang="zh-CN" baseline="0"/>
              <a:t> outcome- BH TRP offset (dB)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Outcome'!$G$28,'RC Harmonization Outcome'!$G$30,'RC Harmonization Outcome'!$G$32,'RC Harmonization Outcome'!$G$34)</c:f>
              <c:numCache>
                <c:formatCode>0.00</c:formatCode>
                <c:ptCount val="4"/>
                <c:pt idx="0">
                  <c:v>-0.58437183572444873</c:v>
                </c:pt>
                <c:pt idx="1">
                  <c:v>-6.1124577574720007E-2</c:v>
                </c:pt>
                <c:pt idx="2">
                  <c:v>-0.73960088050736772</c:v>
                </c:pt>
                <c:pt idx="3">
                  <c:v>-0.97534933423877135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49-4615-A9FF-ED9B20D492D6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Outcome'!$H$28,'RC Harmonization Outcome'!$H$30,'RC Harmonization Outcome'!$H$32,'RC Harmonization Outcome'!$H$34)</c:f>
              <c:numCache>
                <c:formatCode>0.00</c:formatCode>
                <c:ptCount val="4"/>
                <c:pt idx="0">
                  <c:v>7.8256823490363558E-4</c:v>
                </c:pt>
                <c:pt idx="1">
                  <c:v>1.9444188274640339E-2</c:v>
                </c:pt>
                <c:pt idx="2">
                  <c:v>1.1826309196902081</c:v>
                </c:pt>
                <c:pt idx="3">
                  <c:v>0.93201485615217017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49-4615-A9FF-ED9B20D492D6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Outcome'!$I$28,'RC Harmonization Outcome'!$I$30,'RC Harmonization Outcome'!$I$32,'RC Harmonization Outcome'!$I$34)</c:f>
              <c:numCache>
                <c:formatCode>0.00</c:formatCode>
                <c:ptCount val="4"/>
                <c:pt idx="0">
                  <c:v>0.28451949361268802</c:v>
                </c:pt>
                <c:pt idx="1">
                  <c:v>-0.42663096905445919</c:v>
                </c:pt>
                <c:pt idx="2">
                  <c:v>-0.25692813282078042</c:v>
                </c:pt>
                <c:pt idx="3">
                  <c:v>-0.37676800448888592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49-4615-A9FF-ED9B20D492D6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Outcome'!$J$28,'RC Harmonization Outcome'!$J$30,'RC Harmonization Outcome'!$J$32,'RC Harmonization Outcome'!$J$34)</c:f>
              <c:numCache>
                <c:formatCode>0.00</c:formatCode>
                <c:ptCount val="4"/>
                <c:pt idx="0">
                  <c:v>0.17081262869480618</c:v>
                </c:pt>
                <c:pt idx="1">
                  <c:v>0.18182492821580354</c:v>
                </c:pt>
                <c:pt idx="2">
                  <c:v>9.6630688892563654E-2</c:v>
                </c:pt>
                <c:pt idx="3">
                  <c:v>0.39854352941567228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49-4615-A9FF-ED9B20D492D6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Outcome'!$K$28,'RC Harmonization Outcome'!$K$30,'RC Harmonization Outcome'!$K$32,'RC Harmonization Outcome'!$K$34)</c:f>
              <c:numCache>
                <c:formatCode>0.00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4-8E49-4615-A9FF-ED9B20D492D6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Outcome'!$L$28,'RC Harmonization Outcome'!$L$30,'RC Harmonization Outcome'!$L$32,'RC Harmonization Outcome'!$L$34)</c:f>
              <c:numCache>
                <c:formatCode>0.00</c:formatCode>
                <c:ptCount val="4"/>
                <c:pt idx="0">
                  <c:v>0.12825714518204734</c:v>
                </c:pt>
                <c:pt idx="1">
                  <c:v>0.28648643013873532</c:v>
                </c:pt>
                <c:pt idx="2">
                  <c:v>-0.28273259525461825</c:v>
                </c:pt>
                <c:pt idx="3">
                  <c:v>2.1558953159821925E-2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49-4615-A9FF-ED9B20D492D6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Outcome'!$M$28,'RC Harmonization Outcome'!$M$30,'RC Harmonization Outcome'!$M$32,'RC Harmonization Outcome'!$M$34)</c:f>
              <c:numCache>
                <c:formatCode>0.00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6-8E49-4615-A9FF-ED9B20D492D6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Outcome'!$N$28,'RC Harmonization Outcome'!$N$30,'RC Harmonization Outcome'!$N$32,'RC Harmonization Outcome'!$N$34)</c:f>
              <c:numCache>
                <c:formatCode>0.00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7-8E49-4615-A9FF-ED9B20D492D6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2"/>
          <c:min val="-2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Each test lab, BHH TRP RC-AC offset (dB)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LAD1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'RC Harmonization Outcome'!$AA$3:$AH$3</c:f>
              <c:strCache>
                <c:ptCount val="8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5</c:v>
                </c:pt>
                <c:pt idx="5">
                  <c:v>Lab 6</c:v>
                </c:pt>
                <c:pt idx="6">
                  <c:v>Lab 7</c:v>
                </c:pt>
                <c:pt idx="7">
                  <c:v>Lab 8</c:v>
                </c:pt>
              </c:strCache>
            </c:strRef>
          </c:cat>
          <c:val>
            <c:numRef>
              <c:f>'RC Harmonization Outcome'!$AA$5:$AH$5</c:f>
              <c:numCache>
                <c:formatCode>0.00</c:formatCode>
                <c:ptCount val="8"/>
                <c:pt idx="0">
                  <c:v>-8.5088059968750684E-2</c:v>
                </c:pt>
                <c:pt idx="1">
                  <c:v>0.61209375620002859</c:v>
                </c:pt>
                <c:pt idx="2">
                  <c:v>-0.41744182054016399</c:v>
                </c:pt>
                <c:pt idx="3">
                  <c:v>-0.25200908892936447</c:v>
                </c:pt>
                <c:pt idx="5">
                  <c:v>0.77148886736930677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3-4B77-81E6-3BDCE8FCFA7E}"/>
            </c:ext>
          </c:extLst>
        </c:ser>
        <c:ser>
          <c:idx val="1"/>
          <c:order val="1"/>
          <c:tx>
            <c:v>LAD2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'RC Harmonization Outcome'!$AA$3:$AH$3</c:f>
              <c:strCache>
                <c:ptCount val="8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5</c:v>
                </c:pt>
                <c:pt idx="5">
                  <c:v>Lab 6</c:v>
                </c:pt>
                <c:pt idx="6">
                  <c:v>Lab 7</c:v>
                </c:pt>
                <c:pt idx="7">
                  <c:v>Lab 8</c:v>
                </c:pt>
              </c:strCache>
            </c:strRef>
          </c:cat>
          <c:val>
            <c:numRef>
              <c:f>'RC Harmonization Outcome'!$AA$7:$AH$7</c:f>
              <c:numCache>
                <c:formatCode>0.00</c:formatCode>
                <c:ptCount val="8"/>
                <c:pt idx="0">
                  <c:v>-0.43445933166722384</c:v>
                </c:pt>
                <c:pt idx="1">
                  <c:v>1.2170795099374025</c:v>
                </c:pt>
                <c:pt idx="2">
                  <c:v>-8.6519427230705048E-2</c:v>
                </c:pt>
                <c:pt idx="3">
                  <c:v>-0.24534666710224506</c:v>
                </c:pt>
                <c:pt idx="5">
                  <c:v>0.72627304562269401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3-4B77-81E6-3BDCE8FCFA7E}"/>
            </c:ext>
          </c:extLst>
        </c:ser>
        <c:ser>
          <c:idx val="2"/>
          <c:order val="2"/>
          <c:tx>
            <c:v>LAD3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'RC Harmonization Outcome'!$AA$3:$AH$3</c:f>
              <c:strCache>
                <c:ptCount val="8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5</c:v>
                </c:pt>
                <c:pt idx="5">
                  <c:v>Lab 6</c:v>
                </c:pt>
                <c:pt idx="6">
                  <c:v>Lab 7</c:v>
                </c:pt>
                <c:pt idx="7">
                  <c:v>Lab 8</c:v>
                </c:pt>
              </c:strCache>
            </c:strRef>
          </c:cat>
          <c:val>
            <c:numRef>
              <c:f>'RC Harmonization Outcome'!$AA$9:$AH$9</c:f>
              <c:numCache>
                <c:formatCode>0.00</c:formatCode>
                <c:ptCount val="8"/>
                <c:pt idx="1">
                  <c:v>1.0477032042298688</c:v>
                </c:pt>
                <c:pt idx="2">
                  <c:v>0.14256062283721604</c:v>
                </c:pt>
                <c:pt idx="3">
                  <c:v>-7.1202310755479559E-2</c:v>
                </c:pt>
                <c:pt idx="5">
                  <c:v>1.2845722082257804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E3-4B77-81E6-3BDCE8FCFA7E}"/>
            </c:ext>
          </c:extLst>
        </c:ser>
        <c:ser>
          <c:idx val="3"/>
          <c:order val="3"/>
          <c:tx>
            <c:v>LAD4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'RC Harmonization Outcome'!$AA$3:$AH$3</c:f>
              <c:strCache>
                <c:ptCount val="8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5</c:v>
                </c:pt>
                <c:pt idx="5">
                  <c:v>Lab 6</c:v>
                </c:pt>
                <c:pt idx="6">
                  <c:v>Lab 7</c:v>
                </c:pt>
                <c:pt idx="7">
                  <c:v>Lab 8</c:v>
                </c:pt>
              </c:strCache>
            </c:strRef>
          </c:cat>
          <c:val>
            <c:numRef>
              <c:f>'RC Harmonization Outcome'!$AA$11:$AH$11</c:f>
              <c:numCache>
                <c:formatCode>0.00</c:formatCode>
                <c:ptCount val="8"/>
                <c:pt idx="1">
                  <c:v>1.104614544923999</c:v>
                </c:pt>
                <c:pt idx="2">
                  <c:v>0.60295758570353186</c:v>
                </c:pt>
                <c:pt idx="3">
                  <c:v>-0.36968276544624779</c:v>
                </c:pt>
                <c:pt idx="5">
                  <c:v>0.72107133420398029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E3-4B77-81E6-3BDCE8FCFA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5580719"/>
        <c:axId val="313467423"/>
      </c:barChart>
      <c:catAx>
        <c:axId val="555580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467423"/>
        <c:crosses val="autoZero"/>
        <c:auto val="1"/>
        <c:lblAlgn val="ctr"/>
        <c:lblOffset val="100"/>
        <c:noMultiLvlLbl val="0"/>
      </c:catAx>
      <c:valAx>
        <c:axId val="313467423"/>
        <c:scaling>
          <c:orientation val="minMax"/>
          <c:min val="-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580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Each test lab, BHH TRS RC-AC offset (dB)</a:t>
            </a:r>
            <a:endParaRPr lang="zh-CN" altLang="en-US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LAD1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'RC Harmonization Outcome'!$AA$15:$AH$15</c:f>
              <c:strCache>
                <c:ptCount val="8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5</c:v>
                </c:pt>
                <c:pt idx="5">
                  <c:v>Lab 6</c:v>
                </c:pt>
                <c:pt idx="6">
                  <c:v>Lab 7</c:v>
                </c:pt>
                <c:pt idx="7">
                  <c:v>Lab 8</c:v>
                </c:pt>
              </c:strCache>
            </c:strRef>
          </c:cat>
          <c:val>
            <c:numRef>
              <c:f>'RC Harmonization Outcome'!$AA$17:$AH$17</c:f>
              <c:numCache>
                <c:formatCode>0.00</c:formatCode>
                <c:ptCount val="8"/>
                <c:pt idx="0">
                  <c:v>1.1679300885617181</c:v>
                </c:pt>
                <c:pt idx="1">
                  <c:v>0.92686038315034125</c:v>
                </c:pt>
                <c:pt idx="2">
                  <c:v>-0.37052456033319459</c:v>
                </c:pt>
                <c:pt idx="3">
                  <c:v>-0.32737501799805102</c:v>
                </c:pt>
                <c:pt idx="5">
                  <c:v>0.82104349002366916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40-48D7-B469-21D08989FCA6}"/>
            </c:ext>
          </c:extLst>
        </c:ser>
        <c:ser>
          <c:idx val="1"/>
          <c:order val="1"/>
          <c:tx>
            <c:v>LAD2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'RC Harmonization Outcome'!$AA$15:$AH$15</c:f>
              <c:strCache>
                <c:ptCount val="8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5</c:v>
                </c:pt>
                <c:pt idx="5">
                  <c:v>Lab 6</c:v>
                </c:pt>
                <c:pt idx="6">
                  <c:v>Lab 7</c:v>
                </c:pt>
                <c:pt idx="7">
                  <c:v>Lab 8</c:v>
                </c:pt>
              </c:strCache>
            </c:strRef>
          </c:cat>
          <c:val>
            <c:numRef>
              <c:f>'RC Harmonization Outcome'!$AA$19:$AH$19</c:f>
              <c:numCache>
                <c:formatCode>0.00</c:formatCode>
                <c:ptCount val="8"/>
                <c:pt idx="0">
                  <c:v>0.69886610662102555</c:v>
                </c:pt>
                <c:pt idx="1">
                  <c:v>0.81684172288876766</c:v>
                </c:pt>
                <c:pt idx="2">
                  <c:v>-1.0436968599625516</c:v>
                </c:pt>
                <c:pt idx="3">
                  <c:v>0.22862788084378849</c:v>
                </c:pt>
                <c:pt idx="5">
                  <c:v>1.2963049947797316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40-48D7-B469-21D08989FCA6}"/>
            </c:ext>
          </c:extLst>
        </c:ser>
        <c:ser>
          <c:idx val="2"/>
          <c:order val="2"/>
          <c:tx>
            <c:v>LAD3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'RC Harmonization Outcome'!$AA$15:$AH$15</c:f>
              <c:strCache>
                <c:ptCount val="8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5</c:v>
                </c:pt>
                <c:pt idx="5">
                  <c:v>Lab 6</c:v>
                </c:pt>
                <c:pt idx="6">
                  <c:v>Lab 7</c:v>
                </c:pt>
                <c:pt idx="7">
                  <c:v>Lab 8</c:v>
                </c:pt>
              </c:strCache>
            </c:strRef>
          </c:cat>
          <c:val>
            <c:numRef>
              <c:f>'RC Harmonization Outcome'!$AA$21:$AH$21</c:f>
              <c:numCache>
                <c:formatCode>0.00</c:formatCode>
                <c:ptCount val="8"/>
                <c:pt idx="1">
                  <c:v>0.86900781444786901</c:v>
                </c:pt>
                <c:pt idx="2">
                  <c:v>-1.1663352640653102E-2</c:v>
                </c:pt>
                <c:pt idx="3">
                  <c:v>0.18719748503171729</c:v>
                </c:pt>
                <c:pt idx="5">
                  <c:v>1.6555291920152371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40-48D7-B469-21D08989FCA6}"/>
            </c:ext>
          </c:extLst>
        </c:ser>
        <c:ser>
          <c:idx val="3"/>
          <c:order val="3"/>
          <c:tx>
            <c:v>LAD4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'RC Harmonization Outcome'!$AA$15:$AH$15</c:f>
              <c:strCache>
                <c:ptCount val="8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5</c:v>
                </c:pt>
                <c:pt idx="5">
                  <c:v>Lab 6</c:v>
                </c:pt>
                <c:pt idx="6">
                  <c:v>Lab 7</c:v>
                </c:pt>
                <c:pt idx="7">
                  <c:v>Lab 8</c:v>
                </c:pt>
              </c:strCache>
            </c:strRef>
          </c:cat>
          <c:val>
            <c:numRef>
              <c:f>'RC Harmonization Outcome'!$AA$23:$AH$23</c:f>
              <c:numCache>
                <c:formatCode>0.00</c:formatCode>
                <c:ptCount val="8"/>
                <c:pt idx="1">
                  <c:v>1.5342768923488705</c:v>
                </c:pt>
                <c:pt idx="2">
                  <c:v>0.58968558825979756</c:v>
                </c:pt>
                <c:pt idx="3">
                  <c:v>0.46974727030814734</c:v>
                </c:pt>
                <c:pt idx="5">
                  <c:v>1.0807215933397885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40-48D7-B469-21D08989F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5585039"/>
        <c:axId val="537447455"/>
      </c:barChart>
      <c:catAx>
        <c:axId val="555585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447455"/>
        <c:crosses val="autoZero"/>
        <c:auto val="1"/>
        <c:lblAlgn val="ctr"/>
        <c:lblOffset val="100"/>
        <c:noMultiLvlLbl val="0"/>
      </c:catAx>
      <c:valAx>
        <c:axId val="537447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5850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RC Lab alignment</a:t>
            </a:r>
            <a:r>
              <a:rPr lang="en-US" altLang="zh-CN" baseline="0"/>
              <a:t> outcome- BHH TRS offset (dB)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Outcome'!$G$17,'RC Harmonization Outcome'!$G$19,'RC Harmonization Outcome'!$G$21,'RC Harmonization Outcome'!$G$23)</c:f>
              <c:numCache>
                <c:formatCode>0.00</c:formatCode>
                <c:ptCount val="4"/>
                <c:pt idx="0">
                  <c:v>0.95583921451168408</c:v>
                </c:pt>
                <c:pt idx="1">
                  <c:v>1.0174840029835224</c:v>
                </c:pt>
                <c:pt idx="2">
                  <c:v>1.7003380637549839</c:v>
                </c:pt>
                <c:pt idx="3">
                  <c:v>-0.29708170329951145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69-4643-8041-AB2CE16C16C0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Outcome'!$H$17,'RC Harmonization Outcome'!$H$19,'RC Harmonization Outcome'!$H$21,'RC Harmonization Outcome'!$H$23)</c:f>
              <c:numCache>
                <c:formatCode>0.00</c:formatCode>
                <c:ptCount val="4"/>
                <c:pt idx="0">
                  <c:v>0.41407599596534794</c:v>
                </c:pt>
                <c:pt idx="1">
                  <c:v>-0.10442804025244357</c:v>
                </c:pt>
                <c:pt idx="2">
                  <c:v>-1.2639208233531605</c:v>
                </c:pt>
                <c:pt idx="3">
                  <c:v>-0.58053538822260009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69-4643-8041-AB2CE16C16C0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Outcome'!$I$17,'RC Harmonization Outcome'!$I$19,'RC Harmonization Outcome'!$I$21,'RC Harmonization Outcome'!$I$23)</c:f>
              <c:numCache>
                <c:formatCode>0.00</c:formatCode>
                <c:ptCount val="4"/>
                <c:pt idx="0">
                  <c:v>-1.2889306125103843</c:v>
                </c:pt>
                <c:pt idx="1">
                  <c:v>-1.5519740316523922</c:v>
                </c:pt>
                <c:pt idx="2">
                  <c:v>1.3991368056110787E-2</c:v>
                </c:pt>
                <c:pt idx="3">
                  <c:v>1.3443825679601389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69-4643-8041-AB2CE16C16C0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Outcome'!$J$17,'RC Harmonization Outcome'!$J$19,'RC Harmonization Outcome'!$J$21,'RC Harmonization Outcome'!$J$23)</c:f>
              <c:numCache>
                <c:formatCode>0.00</c:formatCode>
                <c:ptCount val="4"/>
                <c:pt idx="0">
                  <c:v>0.32290351571965914</c:v>
                </c:pt>
                <c:pt idx="1">
                  <c:v>0.63326607138075985</c:v>
                </c:pt>
                <c:pt idx="2">
                  <c:v>-0.97139484653598629</c:v>
                </c:pt>
                <c:pt idx="3">
                  <c:v>-0.5536393348999411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69-4643-8041-AB2CE16C16C0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Outcome'!$K$17,'RC Harmonization Outcome'!$K$19,'RC Harmonization Outcome'!$K$21,'RC Harmonization Outcome'!$K$23)</c:f>
              <c:numCache>
                <c:formatCode>0.00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4-9269-4643-8041-AB2CE16C16C0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Outcome'!$L$17,'RC Harmonization Outcome'!$L$19,'RC Harmonization Outcome'!$L$21,'RC Harmonization Outcome'!$L$23)</c:f>
              <c:numCache>
                <c:formatCode>0.00</c:formatCode>
                <c:ptCount val="4"/>
                <c:pt idx="0">
                  <c:v>-0.40388811368630684</c:v>
                </c:pt>
                <c:pt idx="1">
                  <c:v>5.6519975405677769E-3</c:v>
                </c:pt>
                <c:pt idx="2">
                  <c:v>0.52098623807808053</c:v>
                </c:pt>
                <c:pt idx="3">
                  <c:v>8.6873858461927966E-2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69-4643-8041-AB2CE16C16C0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Outcome'!$M$17,'RC Harmonization Outcome'!$M$19,'RC Harmonization Outcome'!$M$21,'RC Harmonization Outcome'!$M$23)</c:f>
              <c:numCache>
                <c:formatCode>0.00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6-9269-4643-8041-AB2CE16C16C0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Outcome'!$N$17,'RC Harmonization Outcome'!$N$19,'RC Harmonization Outcome'!$N$21,'RC Harmonization Outcome'!$N$23)</c:f>
              <c:numCache>
                <c:formatCode>0.00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7-9269-4643-8041-AB2CE16C16C0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2"/>
          <c:min val="-2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RC Lab alignment</a:t>
            </a:r>
            <a:r>
              <a:rPr lang="en-US" altLang="zh-CN" baseline="0"/>
              <a:t> outcome- BH TRS offset (dB)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Outcome'!$G$40,'RC Harmonization Outcome'!$G$42,'RC Harmonization Outcome'!$G$44,'RC Harmonization Outcome'!$G$46)</c:f>
              <c:numCache>
                <c:formatCode>0.00</c:formatCode>
                <c:ptCount val="4"/>
                <c:pt idx="0">
                  <c:v>0.71556462019430001</c:v>
                </c:pt>
                <c:pt idx="1">
                  <c:v>0.29780647816052408</c:v>
                </c:pt>
                <c:pt idx="2">
                  <c:v>-1.1849920057806145</c:v>
                </c:pt>
                <c:pt idx="3">
                  <c:v>-1.3532918720941893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05-434B-AB95-2118FB9938C7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Outcome'!$H$40,'RC Harmonization Outcome'!$H$42,'RC Harmonization Outcome'!$H$44,'RC Harmonization Outcome'!$H$46)</c:f>
              <c:numCache>
                <c:formatCode>0.00</c:formatCode>
                <c:ptCount val="4"/>
                <c:pt idx="0">
                  <c:v>0.22520680130050152</c:v>
                </c:pt>
                <c:pt idx="1">
                  <c:v>2.8390904611597989E-2</c:v>
                </c:pt>
                <c:pt idx="2">
                  <c:v>-0.92950515887532958</c:v>
                </c:pt>
                <c:pt idx="3">
                  <c:v>-0.43614347165978984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05-434B-AB95-2118FB9938C7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Outcome'!$I$40,'RC Harmonization Outcome'!$I$42,'RC Harmonization Outcome'!$I$44,'RC Harmonization Outcome'!$I$46)</c:f>
              <c:numCache>
                <c:formatCode>0.00</c:formatCode>
                <c:ptCount val="4"/>
                <c:pt idx="0">
                  <c:v>-1.5603161613660603</c:v>
                </c:pt>
                <c:pt idx="1">
                  <c:v>-1.0974373355034714</c:v>
                </c:pt>
                <c:pt idx="2">
                  <c:v>1.5033752140059278</c:v>
                </c:pt>
                <c:pt idx="3">
                  <c:v>1.5760840053736587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05-434B-AB95-2118FB9938C7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Outcome'!$J$40,'RC Harmonization Outcome'!$J$42,'RC Harmonization Outcome'!$J$44,'RC Harmonization Outcome'!$J$46)</c:f>
              <c:numCache>
                <c:formatCode>0.00</c:formatCode>
                <c:ptCount val="4"/>
                <c:pt idx="0">
                  <c:v>0.19878438700129664</c:v>
                </c:pt>
                <c:pt idx="1">
                  <c:v>0.19997965011947372</c:v>
                </c:pt>
                <c:pt idx="2">
                  <c:v>-0.76663425922346562</c:v>
                </c:pt>
                <c:pt idx="3">
                  <c:v>-0.14765158845159476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05-434B-AB95-2118FB9938C7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Outcome'!$K$40,'RC Harmonization Outcome'!$K$42,'RC Harmonization Outcome'!$K$44,'RC Harmonization Outcome'!$K$46)</c:f>
              <c:numCache>
                <c:formatCode>0.00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4-F105-434B-AB95-2118FB9938C7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Outcome'!$L$40,'RC Harmonization Outcome'!$L$42,'RC Harmonization Outcome'!$L$44,'RC Harmonization Outcome'!$L$46)</c:f>
              <c:numCache>
                <c:formatCode>0.00</c:formatCode>
                <c:ptCount val="4"/>
                <c:pt idx="0">
                  <c:v>0.42076035286989111</c:v>
                </c:pt>
                <c:pt idx="1">
                  <c:v>0.57126030261191829</c:v>
                </c:pt>
                <c:pt idx="2">
                  <c:v>1.3777562098734535</c:v>
                </c:pt>
                <c:pt idx="3">
                  <c:v>0.36100292683190105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05-434B-AB95-2118FB9938C7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Outcome'!$M$40,'RC Harmonization Outcome'!$M$42,'RC Harmonization Outcome'!$M$44,'RC Harmonization Outcome'!$M$46)</c:f>
              <c:numCache>
                <c:formatCode>0.00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6-F105-434B-AB95-2118FB9938C7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Outcome'!$N$40,'RC Harmonization Outcome'!$N$42,'RC Harmonization Outcome'!$N$44,'RC Harmonization Outcome'!$N$46)</c:f>
              <c:numCache>
                <c:formatCode>0.00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7-F105-434B-AB95-2118FB9938C7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2"/>
          <c:min val="-2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.xml"/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10" Type="http://schemas.openxmlformats.org/officeDocument/2006/relationships/chart" Target="../charts/chart14.xml"/><Relationship Id="rId4" Type="http://schemas.openxmlformats.org/officeDocument/2006/relationships/chart" Target="../charts/chart8.xml"/><Relationship Id="rId9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323850</xdr:colOff>
      <xdr:row>0</xdr:row>
      <xdr:rowOff>138112</xdr:rowOff>
    </xdr:from>
    <xdr:to>
      <xdr:col>27</xdr:col>
      <xdr:colOff>495300</xdr:colOff>
      <xdr:row>11</xdr:row>
      <xdr:rowOff>133350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246BAF18-E93A-4D50-819C-C03BE01C61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323850</xdr:colOff>
      <xdr:row>13</xdr:row>
      <xdr:rowOff>9525</xdr:rowOff>
    </xdr:from>
    <xdr:to>
      <xdr:col>27</xdr:col>
      <xdr:colOff>523875</xdr:colOff>
      <xdr:row>25</xdr:row>
      <xdr:rowOff>85725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4916BE9F-6819-47AE-8EFF-529D26DA1B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447675</xdr:colOff>
      <xdr:row>27</xdr:row>
      <xdr:rowOff>152399</xdr:rowOff>
    </xdr:from>
    <xdr:to>
      <xdr:col>15</xdr:col>
      <xdr:colOff>666750</xdr:colOff>
      <xdr:row>44</xdr:row>
      <xdr:rowOff>142874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67F5667D-BDF8-4512-8EAF-510B85A7EA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419099</xdr:colOff>
      <xdr:row>46</xdr:row>
      <xdr:rowOff>28575</xdr:rowOff>
    </xdr:from>
    <xdr:to>
      <xdr:col>15</xdr:col>
      <xdr:colOff>638174</xdr:colOff>
      <xdr:row>60</xdr:row>
      <xdr:rowOff>104775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5198B4E7-9490-4AD6-9483-1596D3E9B0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0.07332</cdr:x>
      <cdr:y>0.18171</cdr:y>
    </cdr:from>
    <cdr:to>
      <cdr:x>0.97217</cdr:x>
      <cdr:y>0.52604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501991" y="367446"/>
          <a:ext cx="6154039" cy="696290"/>
          <a:chOff x="342900" y="498475"/>
          <a:chExt cx="4203700" cy="944563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42900" y="528638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412875" y="51752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63220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536825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0.08324</cdr:x>
      <cdr:y>0.66667</cdr:y>
    </cdr:from>
    <cdr:to>
      <cdr:x>0.94384</cdr:x>
      <cdr:y>1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572287" y="1549408"/>
          <a:ext cx="5916750" cy="774692"/>
          <a:chOff x="389270" y="1828799"/>
          <a:chExt cx="4024844" cy="914400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89270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366505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499714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424212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1117840" y="563198"/>
          <a:ext cx="8193467" cy="1043921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0.1204</cdr:x>
      <cdr:y>0.17129</cdr:y>
    </cdr:from>
    <cdr:to>
      <cdr:x>0.98535</cdr:x>
      <cdr:y>0.51215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1135571" y="451610"/>
          <a:ext cx="8157910" cy="898684"/>
          <a:chOff x="563086" y="469900"/>
          <a:chExt cx="4045166" cy="935038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63086" y="490538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06638" y="47942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693852" y="4699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42514" y="4699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62275</xdr:colOff>
      <xdr:row>50</xdr:row>
      <xdr:rowOff>255774</xdr:rowOff>
    </xdr:from>
    <xdr:to>
      <xdr:col>14</xdr:col>
      <xdr:colOff>744152</xdr:colOff>
      <xdr:row>61</xdr:row>
      <xdr:rowOff>150159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4743F079-7731-43F3-854F-39578B869B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230282</xdr:colOff>
      <xdr:row>76</xdr:row>
      <xdr:rowOff>171171</xdr:rowOff>
    </xdr:from>
    <xdr:to>
      <xdr:col>14</xdr:col>
      <xdr:colOff>739588</xdr:colOff>
      <xdr:row>88</xdr:row>
      <xdr:rowOff>11207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6B1AE05F-2239-4E49-832A-C6F4C73930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293676</xdr:colOff>
      <xdr:row>51</xdr:row>
      <xdr:rowOff>15688</xdr:rowOff>
    </xdr:from>
    <xdr:to>
      <xdr:col>24</xdr:col>
      <xdr:colOff>202909</xdr:colOff>
      <xdr:row>62</xdr:row>
      <xdr:rowOff>82363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A7B67D90-4D18-432F-9ACB-4F33B6ED31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11208</xdr:colOff>
      <xdr:row>63</xdr:row>
      <xdr:rowOff>154082</xdr:rowOff>
    </xdr:from>
    <xdr:to>
      <xdr:col>14</xdr:col>
      <xdr:colOff>693085</xdr:colOff>
      <xdr:row>74</xdr:row>
      <xdr:rowOff>149319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90077A95-1F9F-4324-BCC1-04861C62FB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311365</xdr:colOff>
      <xdr:row>63</xdr:row>
      <xdr:rowOff>189300</xdr:rowOff>
    </xdr:from>
    <xdr:to>
      <xdr:col>24</xdr:col>
      <xdr:colOff>220598</xdr:colOff>
      <xdr:row>75</xdr:row>
      <xdr:rowOff>65474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FD569591-E545-4466-B55F-4B0B1B5569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255215</xdr:colOff>
      <xdr:row>90</xdr:row>
      <xdr:rowOff>47626</xdr:rowOff>
    </xdr:from>
    <xdr:to>
      <xdr:col>14</xdr:col>
      <xdr:colOff>761999</xdr:colOff>
      <xdr:row>102</xdr:row>
      <xdr:rowOff>134471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66777A8F-500C-4291-9976-08C02F40E9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442632</xdr:colOff>
      <xdr:row>24</xdr:row>
      <xdr:rowOff>68357</xdr:rowOff>
    </xdr:from>
    <xdr:to>
      <xdr:col>26</xdr:col>
      <xdr:colOff>352985</xdr:colOff>
      <xdr:row>38</xdr:row>
      <xdr:rowOff>122145</xdr:rowOff>
    </xdr:to>
    <xdr:graphicFrame macro="">
      <xdr:nvGraphicFramePr>
        <xdr:cNvPr id="12" name="图表 11">
          <a:extLst>
            <a:ext uri="{FF2B5EF4-FFF2-40B4-BE49-F238E27FC236}">
              <a16:creationId xmlns:a16="http://schemas.microsoft.com/office/drawing/2014/main" id="{D553FA6A-4B9C-7B80-BB84-24BAECF0B4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27</xdr:col>
      <xdr:colOff>201705</xdr:colOff>
      <xdr:row>24</xdr:row>
      <xdr:rowOff>68355</xdr:rowOff>
    </xdr:from>
    <xdr:to>
      <xdr:col>35</xdr:col>
      <xdr:colOff>112058</xdr:colOff>
      <xdr:row>38</xdr:row>
      <xdr:rowOff>122143</xdr:rowOff>
    </xdr:to>
    <xdr:graphicFrame macro="">
      <xdr:nvGraphicFramePr>
        <xdr:cNvPr id="13" name="图表 12">
          <a:extLst>
            <a:ext uri="{FF2B5EF4-FFF2-40B4-BE49-F238E27FC236}">
              <a16:creationId xmlns:a16="http://schemas.microsoft.com/office/drawing/2014/main" id="{48C3BC3E-B80C-0ACD-EC57-6101718AE2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56029</xdr:colOff>
      <xdr:row>76</xdr:row>
      <xdr:rowOff>145676</xdr:rowOff>
    </xdr:from>
    <xdr:to>
      <xdr:col>25</xdr:col>
      <xdr:colOff>184335</xdr:colOff>
      <xdr:row>87</xdr:row>
      <xdr:rowOff>176212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2315276C-EB17-4DA6-BBC2-23E035D714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112059</xdr:colOff>
      <xdr:row>91</xdr:row>
      <xdr:rowOff>0</xdr:rowOff>
    </xdr:from>
    <xdr:to>
      <xdr:col>25</xdr:col>
      <xdr:colOff>470647</xdr:colOff>
      <xdr:row>102</xdr:row>
      <xdr:rowOff>179294</xdr:rowOff>
    </xdr:to>
    <xdr:graphicFrame macro="">
      <xdr:nvGraphicFramePr>
        <xdr:cNvPr id="11" name="图表 10">
          <a:extLst>
            <a:ext uri="{FF2B5EF4-FFF2-40B4-BE49-F238E27FC236}">
              <a16:creationId xmlns:a16="http://schemas.microsoft.com/office/drawing/2014/main" id="{1967F874-49FF-4DF7-AA7E-4BE7158FE7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0.07332</cdr:x>
      <cdr:y>0.18171</cdr:y>
    </cdr:from>
    <cdr:to>
      <cdr:x>0.97217</cdr:x>
      <cdr:y>0.52604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494525" y="369709"/>
          <a:ext cx="6062515" cy="700578"/>
          <a:chOff x="342900" y="498475"/>
          <a:chExt cx="4203700" cy="944563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42900" y="528638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412875" y="51752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63220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536825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837048" y="375486"/>
          <a:ext cx="6135340" cy="695984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0.07049</cdr:x>
      <cdr:y>0.66667</cdr:y>
    </cdr:from>
    <cdr:to>
      <cdr:x>0.94384</cdr:x>
      <cdr:y>1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439189" y="1405014"/>
          <a:ext cx="5441424" cy="702496"/>
          <a:chOff x="329651" y="1828799"/>
          <a:chExt cx="4084463" cy="914400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29651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366505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499714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424212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0.07332</cdr:x>
      <cdr:y>0.18171</cdr:y>
    </cdr:from>
    <cdr:to>
      <cdr:x>0.97217</cdr:x>
      <cdr:y>0.52604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494525" y="369975"/>
          <a:ext cx="6062515" cy="701080"/>
          <a:chOff x="342900" y="498475"/>
          <a:chExt cx="4203700" cy="944563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42900" y="528638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412875" y="51752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63220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536825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0.07049</cdr:x>
      <cdr:y>0.66667</cdr:y>
    </cdr:from>
    <cdr:to>
      <cdr:x>0.94384</cdr:x>
      <cdr:y>1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439189" y="1406780"/>
          <a:ext cx="5441424" cy="703379"/>
          <a:chOff x="329651" y="1828799"/>
          <a:chExt cx="4084463" cy="914400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29651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366505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499714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424212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836749" y="420333"/>
          <a:ext cx="6133150" cy="779113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835085" y="376389"/>
          <a:ext cx="6120949" cy="697658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862378" y="403420"/>
          <a:ext cx="6320999" cy="747761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RAN/WG4_Radio/TSGR4_109/Docs/R4-2319921.zip" TargetMode="External"/><Relationship Id="rId13" Type="http://schemas.openxmlformats.org/officeDocument/2006/relationships/hyperlink" Target="https://www.3gpp.org/ftp/TSG_RAN/WG4_Radio/TSGR4_110/Docs/R4-2401834.zip" TargetMode="External"/><Relationship Id="rId18" Type="http://schemas.openxmlformats.org/officeDocument/2006/relationships/hyperlink" Target="https://www.3gpp.org/ftp/TSG_RAN/WG4_Radio/TSGR4_110/Docs/R4-2401835.zip" TargetMode="External"/><Relationship Id="rId3" Type="http://schemas.openxmlformats.org/officeDocument/2006/relationships/hyperlink" Target="https://www.3gpp.org/ftp/TSG_RAN/WG4_Radio/TSGR4_109/Docs/R4-2318970.zip" TargetMode="External"/><Relationship Id="rId7" Type="http://schemas.openxmlformats.org/officeDocument/2006/relationships/hyperlink" Target="https://www.3gpp.org/ftp/TSG_RAN/WG4_Radio/TSGR4_109/Docs/R4-2319920.zip" TargetMode="External"/><Relationship Id="rId12" Type="http://schemas.openxmlformats.org/officeDocument/2006/relationships/hyperlink" Target="https://www.3gpp.org/ftp/TSG_RAN/WG4_Radio/TSGR4_110/Docs/R4-2401803.zip" TargetMode="External"/><Relationship Id="rId17" Type="http://schemas.openxmlformats.org/officeDocument/2006/relationships/hyperlink" Target="https://www.3gpp.org/ftp/TSG_RAN/WG4_Radio/TSGR4_110/Docs/R4-2401802.zip" TargetMode="External"/><Relationship Id="rId2" Type="http://schemas.openxmlformats.org/officeDocument/2006/relationships/hyperlink" Target="https://www.3gpp.org/ftp/TSG_RAN/WG4_Radio/TSGR4_109/Docs/R4-2318104.zip" TargetMode="External"/><Relationship Id="rId16" Type="http://schemas.openxmlformats.org/officeDocument/2006/relationships/hyperlink" Target="https://www.3gpp.org/ftp/TSG_RAN/WG4_Radio/TSGR4_110/Docs/R4-2401801.zip" TargetMode="External"/><Relationship Id="rId1" Type="http://schemas.openxmlformats.org/officeDocument/2006/relationships/hyperlink" Target="https://www.3gpp.org/ftp/TSG_RAN/WG4_Radio/TSGR4_109/Docs/R4-2318103.zip" TargetMode="External"/><Relationship Id="rId6" Type="http://schemas.openxmlformats.org/officeDocument/2006/relationships/hyperlink" Target="https://www.3gpp.org/ftp/TSG_RAN/WG4_Radio/TSGR4_109/Docs/R4-2319635.zip" TargetMode="External"/><Relationship Id="rId11" Type="http://schemas.openxmlformats.org/officeDocument/2006/relationships/hyperlink" Target="https://www.3gpp.org/ftp/TSG_RAN/WG4_Radio/TSGR4_110/Docs/R4-2401540.zip" TargetMode="External"/><Relationship Id="rId5" Type="http://schemas.openxmlformats.org/officeDocument/2006/relationships/hyperlink" Target="https://www.3gpp.org/ftp/TSG_RAN/WG4_Radio/TSGR4_109/Docs/R4-2319641.zip" TargetMode="External"/><Relationship Id="rId15" Type="http://schemas.openxmlformats.org/officeDocument/2006/relationships/hyperlink" Target="https://www.3gpp.org/ftp/TSG_RAN/WG4_Radio/TSGR4_110/Docs/R4-2401541.zip" TargetMode="External"/><Relationship Id="rId10" Type="http://schemas.openxmlformats.org/officeDocument/2006/relationships/hyperlink" Target="https://www.3gpp.org/ftp/TSG_RAN/WG4_Radio/TSGR4_110/Docs/R4-2400871.zip" TargetMode="External"/><Relationship Id="rId19" Type="http://schemas.openxmlformats.org/officeDocument/2006/relationships/printerSettings" Target="../printerSettings/printerSettings6.bin"/><Relationship Id="rId4" Type="http://schemas.openxmlformats.org/officeDocument/2006/relationships/hyperlink" Target="https://www.3gpp.org/ftp/TSG_RAN/WG4_Radio/TSGR4_109/Docs/R4-2318971.zip" TargetMode="External"/><Relationship Id="rId9" Type="http://schemas.openxmlformats.org/officeDocument/2006/relationships/hyperlink" Target="https://www.3gpp.org/ftp/TSG_RAN/WG4_Radio/TSGR4_110/Docs/R4-2400717.zip" TargetMode="External"/><Relationship Id="rId14" Type="http://schemas.openxmlformats.org/officeDocument/2006/relationships/hyperlink" Target="https://www.3gpp.org/ftp/TSG_RAN/WG4_Radio/TSGR4_110/Docs/R4-2400870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17" sqref="B17"/>
    </sheetView>
  </sheetViews>
  <sheetFormatPr defaultColWidth="8.6640625" defaultRowHeight="14.4"/>
  <cols>
    <col min="1" max="1" width="44.33203125" customWidth="1"/>
    <col min="2" max="2" width="84.44140625" customWidth="1"/>
  </cols>
  <sheetData>
    <row r="1" spans="1:2" ht="28.8">
      <c r="A1" s="72" t="s">
        <v>189</v>
      </c>
    </row>
    <row r="3" spans="1:2">
      <c r="A3" s="1" t="s">
        <v>0</v>
      </c>
      <c r="B3" t="s">
        <v>186</v>
      </c>
    </row>
    <row r="4" spans="1:2">
      <c r="A4" s="1" t="s">
        <v>1</v>
      </c>
      <c r="B4" t="s">
        <v>187</v>
      </c>
    </row>
    <row r="5" spans="1:2">
      <c r="A5" s="1" t="s">
        <v>2</v>
      </c>
      <c r="B5" t="s">
        <v>13</v>
      </c>
    </row>
    <row r="6" spans="1:2">
      <c r="A6" s="1" t="s">
        <v>3</v>
      </c>
      <c r="B6" t="s">
        <v>188</v>
      </c>
    </row>
    <row r="7" spans="1:2">
      <c r="A7" s="1" t="s">
        <v>4</v>
      </c>
      <c r="B7" t="s">
        <v>6</v>
      </c>
    </row>
    <row r="8" spans="1:2">
      <c r="A8" s="1"/>
    </row>
    <row r="9" spans="1:2" ht="28.8">
      <c r="A9" s="1" t="s">
        <v>5</v>
      </c>
      <c r="B9" s="48" t="s">
        <v>212</v>
      </c>
    </row>
    <row r="11" spans="1:2">
      <c r="B11" s="1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C96C1485-5954-4FF3-A18C-AF4BF85C342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BS75"/>
  <sheetViews>
    <sheetView tabSelected="1" zoomScaleNormal="100" workbookViewId="0">
      <selection activeCell="N26" sqref="N26"/>
    </sheetView>
  </sheetViews>
  <sheetFormatPr defaultColWidth="8.6640625" defaultRowHeight="14.4"/>
  <cols>
    <col min="1" max="1" width="7.88671875" customWidth="1"/>
    <col min="2" max="2" width="9.33203125" style="4" customWidth="1"/>
    <col min="3" max="3" width="8.6640625" style="4" customWidth="1"/>
    <col min="4" max="4" width="7.109375" style="4" customWidth="1"/>
    <col min="5" max="5" width="6.109375" style="4" customWidth="1"/>
    <col min="6" max="6" width="9.109375" style="4" customWidth="1"/>
    <col min="7" max="7" width="11.5546875" style="4" customWidth="1"/>
    <col min="8" max="8" width="11.33203125" style="4" customWidth="1"/>
    <col min="9" max="9" width="11.88671875" style="4" customWidth="1"/>
    <col min="10" max="10" width="12.88671875" style="4" customWidth="1"/>
    <col min="11" max="12" width="11.44140625" style="4" customWidth="1"/>
    <col min="13" max="13" width="11.109375" style="4" customWidth="1"/>
    <col min="14" max="14" width="12" style="4" customWidth="1"/>
    <col min="15" max="15" width="9.6640625" style="4" customWidth="1"/>
    <col min="16" max="16" width="11.88671875" style="4" customWidth="1"/>
    <col min="17" max="17" width="10.6640625" bestFit="1" customWidth="1"/>
  </cols>
  <sheetData>
    <row r="1" spans="1:71" ht="15" thickBot="1"/>
    <row r="2" spans="1:71">
      <c r="A2" s="92" t="s">
        <v>25</v>
      </c>
      <c r="B2" s="90" t="s">
        <v>17</v>
      </c>
      <c r="C2" s="90" t="s">
        <v>23</v>
      </c>
      <c r="D2" s="90" t="s">
        <v>14</v>
      </c>
      <c r="E2" s="90" t="s">
        <v>19</v>
      </c>
      <c r="F2" s="90" t="s">
        <v>21</v>
      </c>
      <c r="G2" s="94" t="s">
        <v>92</v>
      </c>
      <c r="H2" s="95"/>
      <c r="I2" s="95"/>
      <c r="J2" s="95"/>
      <c r="K2" s="95"/>
      <c r="L2" s="95"/>
      <c r="M2" s="95"/>
      <c r="N2" s="96"/>
      <c r="O2" s="97" t="s">
        <v>35</v>
      </c>
      <c r="P2" s="99" t="s">
        <v>37</v>
      </c>
    </row>
    <row r="3" spans="1:71">
      <c r="A3" s="93"/>
      <c r="B3" s="91"/>
      <c r="C3" s="91"/>
      <c r="D3" s="91"/>
      <c r="E3" s="91"/>
      <c r="F3" s="91"/>
      <c r="G3" s="9" t="s">
        <v>26</v>
      </c>
      <c r="H3" s="9" t="s">
        <v>27</v>
      </c>
      <c r="I3" s="9" t="s">
        <v>28</v>
      </c>
      <c r="J3" s="9" t="s">
        <v>29</v>
      </c>
      <c r="K3" s="9" t="s">
        <v>30</v>
      </c>
      <c r="L3" s="9" t="s">
        <v>31</v>
      </c>
      <c r="M3" s="9" t="s">
        <v>32</v>
      </c>
      <c r="N3" s="9" t="s">
        <v>33</v>
      </c>
      <c r="O3" s="98"/>
      <c r="P3" s="100"/>
    </row>
    <row r="4" spans="1:71" s="2" customFormat="1">
      <c r="A4" s="22" t="s">
        <v>24</v>
      </c>
      <c r="B4" s="10" t="s">
        <v>38</v>
      </c>
      <c r="C4" s="11">
        <v>100</v>
      </c>
      <c r="D4" s="11" t="s">
        <v>22</v>
      </c>
      <c r="E4" s="10" t="s">
        <v>20</v>
      </c>
      <c r="F4" s="10" t="s">
        <v>82</v>
      </c>
      <c r="G4" s="11">
        <f>'AC Measurement results (TM)'!J9</f>
        <v>11.397774474694414</v>
      </c>
      <c r="H4" s="11">
        <f>'AC Measurement results (TM)'!J27</f>
        <v>11.593301000598377</v>
      </c>
      <c r="I4" s="11">
        <f>'AC Measurement results (TM)'!J45</f>
        <v>12.593552597977457</v>
      </c>
      <c r="J4" s="11">
        <f>'AC Measurement results (TM)'!J63</f>
        <v>12.747351880860363</v>
      </c>
      <c r="K4" s="11">
        <f>'AC Measurement results (TM)'!J81</f>
        <v>12.352105854272327</v>
      </c>
      <c r="L4" s="11">
        <f>'AC Measurement results (TM)'!J99</f>
        <v>11.944709580611155</v>
      </c>
      <c r="M4" s="11">
        <f>'AC Measurement results (TM)'!J117</f>
        <v>11.756391023899246</v>
      </c>
      <c r="N4" s="11">
        <f>'AC Measurement results (TM)'!J135</f>
        <v>12.838547614571487</v>
      </c>
      <c r="O4" s="12" t="s">
        <v>36</v>
      </c>
      <c r="P4" s="24">
        <f>AVERAGE(G4:N4)</f>
        <v>12.152966753435603</v>
      </c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</row>
    <row r="5" spans="1:71" s="2" customFormat="1">
      <c r="A5" s="104" t="s">
        <v>39</v>
      </c>
      <c r="B5" s="105"/>
      <c r="C5" s="105"/>
      <c r="D5" s="105"/>
      <c r="E5" s="105"/>
      <c r="F5" s="106"/>
      <c r="G5" s="13">
        <f>G4-P4</f>
        <v>-0.75519227874118933</v>
      </c>
      <c r="H5" s="13">
        <f>H4-P4</f>
        <v>-0.55966575283722619</v>
      </c>
      <c r="I5" s="13">
        <f>I4-P4</f>
        <v>0.44058584454185379</v>
      </c>
      <c r="J5" s="13">
        <f>J4-P4</f>
        <v>0.59438512742475957</v>
      </c>
      <c r="K5" s="13">
        <f>K4-P4</f>
        <v>0.19913910083672448</v>
      </c>
      <c r="L5" s="13">
        <f>L4-P4</f>
        <v>-0.20825717282444778</v>
      </c>
      <c r="M5" s="13">
        <f>M4-P4</f>
        <v>-0.396575729536357</v>
      </c>
      <c r="N5" s="13">
        <f>N4-P4</f>
        <v>0.68558086113588423</v>
      </c>
      <c r="O5" s="3"/>
      <c r="P5" s="2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</row>
    <row r="6" spans="1:71" s="2" customFormat="1">
      <c r="A6" s="22" t="s">
        <v>34</v>
      </c>
      <c r="B6" s="10" t="s">
        <v>38</v>
      </c>
      <c r="C6" s="11">
        <v>100</v>
      </c>
      <c r="D6" s="11" t="s">
        <v>22</v>
      </c>
      <c r="E6" s="10" t="s">
        <v>20</v>
      </c>
      <c r="F6" s="10" t="s">
        <v>82</v>
      </c>
      <c r="G6" s="11">
        <f>'AC Measurement results (TM)'!J18</f>
        <v>11.444130627416524</v>
      </c>
      <c r="H6" s="11">
        <f>'AC Measurement results (TM)'!J36</f>
        <v>11.365393380573519</v>
      </c>
      <c r="I6" s="11">
        <f>'AC Measurement results (TM)'!J54</f>
        <v>12.135280466989354</v>
      </c>
      <c r="J6" s="11">
        <f>'AC Measurement results (TM)'!J72</f>
        <v>12.54439770145316</v>
      </c>
      <c r="K6" s="11">
        <f>'AC Measurement results (TM)'!J90</f>
        <v>12.489084619325331</v>
      </c>
      <c r="L6" s="11">
        <f>'AC Measurement results (TM)'!J108</f>
        <v>11.69063282952385</v>
      </c>
      <c r="M6" s="11">
        <f>'AC Measurement results (TM)'!J126</f>
        <v>11.936137072799989</v>
      </c>
      <c r="N6" s="11">
        <f>'AC Measurement results (TM)'!J144</f>
        <v>12.694733127033302</v>
      </c>
      <c r="O6" s="12" t="s">
        <v>36</v>
      </c>
      <c r="P6" s="24">
        <f>AVERAGE(G6:N6)</f>
        <v>12.03747372813938</v>
      </c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</row>
    <row r="7" spans="1:71" s="2" customFormat="1">
      <c r="A7" s="104" t="s">
        <v>39</v>
      </c>
      <c r="B7" s="105"/>
      <c r="C7" s="105"/>
      <c r="D7" s="105"/>
      <c r="E7" s="105"/>
      <c r="F7" s="106"/>
      <c r="G7" s="13">
        <f>G6-P6</f>
        <v>-0.59334310072285668</v>
      </c>
      <c r="H7" s="13">
        <f>H6-P6</f>
        <v>-0.67208034756586166</v>
      </c>
      <c r="I7" s="13">
        <f>I6-P6</f>
        <v>9.7806738849973485E-2</v>
      </c>
      <c r="J7" s="13">
        <f>J6-P6</f>
        <v>0.50692397331378025</v>
      </c>
      <c r="K7" s="13">
        <f>K6-P6</f>
        <v>0.45161089118595044</v>
      </c>
      <c r="L7" s="13">
        <f>L6-P6</f>
        <v>-0.34684089861553069</v>
      </c>
      <c r="M7" s="13">
        <f>M6-P6</f>
        <v>-0.10133665533939151</v>
      </c>
      <c r="N7" s="13">
        <f>N6-P6</f>
        <v>0.65725939889392215</v>
      </c>
      <c r="O7" s="3"/>
      <c r="P7" s="25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</row>
    <row r="8" spans="1:71" s="2" customFormat="1">
      <c r="A8" s="22" t="s">
        <v>83</v>
      </c>
      <c r="B8" s="10" t="s">
        <v>85</v>
      </c>
      <c r="C8" s="11">
        <v>20</v>
      </c>
      <c r="D8" s="11" t="s">
        <v>86</v>
      </c>
      <c r="E8" s="10" t="s">
        <v>20</v>
      </c>
      <c r="F8" s="10" t="s">
        <v>82</v>
      </c>
      <c r="G8" s="11" t="s">
        <v>123</v>
      </c>
      <c r="H8" s="11">
        <f>'AC Measurement results (TM)'!AD27</f>
        <v>11.413439023975563</v>
      </c>
      <c r="I8" s="11">
        <f>'AC Measurement results (TM)'!AD45</f>
        <v>10.830011368196693</v>
      </c>
      <c r="J8" s="11">
        <f>'AC Measurement results (TM)'!AD63</f>
        <v>11.415208344691672</v>
      </c>
      <c r="K8" s="11">
        <f>'AC Measurement results (TM)'!AD81</f>
        <v>12.017630288861733</v>
      </c>
      <c r="L8" s="11">
        <f>'AC Measurement results (TM)'!AD99</f>
        <v>9.7877863103163083</v>
      </c>
      <c r="M8" s="11">
        <f>'AC Measurement results (TM)'!AD117</f>
        <v>10.351055311234099</v>
      </c>
      <c r="N8" s="11">
        <f>'AC Measurement results (TM)'!AD135</f>
        <v>10.443948893050706</v>
      </c>
      <c r="O8" s="12" t="s">
        <v>36</v>
      </c>
      <c r="P8" s="24">
        <f>AVERAGE(G8:N8)</f>
        <v>10.894154220046682</v>
      </c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</row>
    <row r="9" spans="1:71" s="2" customFormat="1">
      <c r="A9" s="104" t="s">
        <v>39</v>
      </c>
      <c r="B9" s="105"/>
      <c r="C9" s="105"/>
      <c r="D9" s="105"/>
      <c r="E9" s="105"/>
      <c r="F9" s="106"/>
      <c r="G9" s="13"/>
      <c r="H9" s="13">
        <f>H8-P8</f>
        <v>0.51928480392888154</v>
      </c>
      <c r="I9" s="13">
        <f>I8-P8</f>
        <v>-6.4142851849988247E-2</v>
      </c>
      <c r="J9" s="13">
        <f>J8-P8</f>
        <v>0.52105412464499068</v>
      </c>
      <c r="K9" s="13">
        <f>K8-P8</f>
        <v>1.1234760688150516</v>
      </c>
      <c r="L9" s="13">
        <f>L8-P8</f>
        <v>-1.1063679097303734</v>
      </c>
      <c r="M9" s="13">
        <f>M8-P8</f>
        <v>-0.54309890881258305</v>
      </c>
      <c r="N9" s="13">
        <f>N8-P8</f>
        <v>-0.4502053269959756</v>
      </c>
      <c r="O9" s="3"/>
      <c r="P9" s="25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</row>
    <row r="10" spans="1:71" s="2" customFormat="1">
      <c r="A10" s="22" t="s">
        <v>84</v>
      </c>
      <c r="B10" s="10" t="s">
        <v>85</v>
      </c>
      <c r="C10" s="11">
        <v>20</v>
      </c>
      <c r="D10" s="11" t="s">
        <v>86</v>
      </c>
      <c r="E10" s="10" t="s">
        <v>20</v>
      </c>
      <c r="F10" s="10" t="s">
        <v>82</v>
      </c>
      <c r="G10" s="11" t="s">
        <v>123</v>
      </c>
      <c r="H10" s="11">
        <f>'AC Measurement results (TM)'!AD36</f>
        <v>11.099774920441689</v>
      </c>
      <c r="I10" s="11">
        <f>'AC Measurement results (TM)'!AD54</f>
        <v>10.791431707003669</v>
      </c>
      <c r="J10" s="11">
        <f>'AC Measurement results (TM)'!AD72</f>
        <v>11.602991205790081</v>
      </c>
      <c r="K10" s="11">
        <f>'AC Measurement results (TM)'!AD90</f>
        <v>11.589550901211929</v>
      </c>
      <c r="L10" s="11">
        <f>'AC Measurement results (TM)'!AD108</f>
        <v>10.228578805872246</v>
      </c>
      <c r="M10" s="11">
        <f>'AC Measurement results (TM)'!AD126</f>
        <v>10.502734076500568</v>
      </c>
      <c r="N10" s="11">
        <f>'AC Measurement results (TM)'!AD144</f>
        <v>10.278461502601711</v>
      </c>
      <c r="O10" s="12" t="s">
        <v>36</v>
      </c>
      <c r="P10" s="24">
        <f>AVERAGE(G10:N10)</f>
        <v>10.870503302774557</v>
      </c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</row>
    <row r="11" spans="1:71" s="2" customFormat="1" ht="15" thickBot="1">
      <c r="A11" s="107" t="s">
        <v>39</v>
      </c>
      <c r="B11" s="108"/>
      <c r="C11" s="108"/>
      <c r="D11" s="108"/>
      <c r="E11" s="108"/>
      <c r="F11" s="109"/>
      <c r="G11" s="21"/>
      <c r="H11" s="21">
        <f>H10-P10</f>
        <v>0.22927161766713233</v>
      </c>
      <c r="I11" s="21">
        <f>I10-P10</f>
        <v>-7.9071595770887626E-2</v>
      </c>
      <c r="J11" s="21">
        <f>J10-P10</f>
        <v>0.73248790301552447</v>
      </c>
      <c r="K11" s="21">
        <f>K10-P10</f>
        <v>0.71904759843737232</v>
      </c>
      <c r="L11" s="21">
        <f>L10-P10</f>
        <v>-0.64192449690231079</v>
      </c>
      <c r="M11" s="21">
        <f>M10-P10</f>
        <v>-0.36776922627398889</v>
      </c>
      <c r="N11" s="21">
        <f>N10-P10</f>
        <v>-0.59204180017284536</v>
      </c>
      <c r="O11" s="23"/>
      <c r="P11" s="26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</row>
    <row r="13" spans="1:71" ht="15" thickBot="1"/>
    <row r="14" spans="1:71">
      <c r="A14" s="92" t="s">
        <v>25</v>
      </c>
      <c r="B14" s="90" t="s">
        <v>17</v>
      </c>
      <c r="C14" s="90" t="s">
        <v>23</v>
      </c>
      <c r="D14" s="90" t="s">
        <v>14</v>
      </c>
      <c r="E14" s="90" t="s">
        <v>19</v>
      </c>
      <c r="F14" s="90" t="s">
        <v>21</v>
      </c>
      <c r="G14" s="94" t="s">
        <v>93</v>
      </c>
      <c r="H14" s="95"/>
      <c r="I14" s="95"/>
      <c r="J14" s="95"/>
      <c r="K14" s="95"/>
      <c r="L14" s="95"/>
      <c r="M14" s="95"/>
      <c r="N14" s="96"/>
      <c r="O14" s="97" t="s">
        <v>35</v>
      </c>
      <c r="P14" s="99" t="s">
        <v>37</v>
      </c>
    </row>
    <row r="15" spans="1:71">
      <c r="A15" s="93"/>
      <c r="B15" s="91"/>
      <c r="C15" s="91"/>
      <c r="D15" s="91"/>
      <c r="E15" s="91"/>
      <c r="F15" s="91"/>
      <c r="G15" s="9" t="s">
        <v>26</v>
      </c>
      <c r="H15" s="9" t="s">
        <v>27</v>
      </c>
      <c r="I15" s="9" t="s">
        <v>28</v>
      </c>
      <c r="J15" s="9" t="s">
        <v>29</v>
      </c>
      <c r="K15" s="9" t="s">
        <v>30</v>
      </c>
      <c r="L15" s="9" t="s">
        <v>31</v>
      </c>
      <c r="M15" s="9" t="s">
        <v>32</v>
      </c>
      <c r="N15" s="9" t="s">
        <v>33</v>
      </c>
      <c r="O15" s="98"/>
      <c r="P15" s="100"/>
    </row>
    <row r="16" spans="1:71">
      <c r="A16" s="22" t="s">
        <v>24</v>
      </c>
      <c r="B16" s="10" t="s">
        <v>38</v>
      </c>
      <c r="C16" s="11">
        <v>100</v>
      </c>
      <c r="D16" s="11" t="s">
        <v>22</v>
      </c>
      <c r="E16" s="10" t="s">
        <v>20</v>
      </c>
      <c r="F16" s="10" t="s">
        <v>82</v>
      </c>
      <c r="G16" s="11">
        <f>'AC Measurement results (TM)'!S9</f>
        <v>-82.13394048932345</v>
      </c>
      <c r="H16" s="11">
        <f>'AC Measurement results (TM)'!S27</f>
        <v>-82.434634002458409</v>
      </c>
      <c r="I16" s="11">
        <f>'AC Measurement results (TM)'!S45</f>
        <v>-82.840255667450606</v>
      </c>
      <c r="J16" s="11">
        <f>'AC Measurement results (TM)'!S63</f>
        <v>-81.271571081555706</v>
      </c>
      <c r="K16" s="11">
        <f>'AC Measurement results (TM)'!S81</f>
        <v>-83.365476825534898</v>
      </c>
      <c r="L16" s="11">
        <f>'AC Measurement results (TM)'!S99</f>
        <v>-83.146781218983392</v>
      </c>
      <c r="M16" s="11">
        <f>'AC Measurement results (TM)'!S117</f>
        <v>-82.56385508932452</v>
      </c>
      <c r="N16" s="11">
        <f>'AC Measurement results (TM)'!S135</f>
        <v>-82.347005771319544</v>
      </c>
      <c r="O16" s="12" t="s">
        <v>36</v>
      </c>
      <c r="P16" s="24">
        <f>AVERAGE(G16:N16)</f>
        <v>-82.512940018243825</v>
      </c>
    </row>
    <row r="17" spans="1:16">
      <c r="A17" s="104" t="s">
        <v>39</v>
      </c>
      <c r="B17" s="105"/>
      <c r="C17" s="105"/>
      <c r="D17" s="105"/>
      <c r="E17" s="105"/>
      <c r="F17" s="106"/>
      <c r="G17" s="13">
        <f>G16-P16</f>
        <v>0.37899952892037447</v>
      </c>
      <c r="H17" s="13">
        <f>H16-P16</f>
        <v>7.8306015785415184E-2</v>
      </c>
      <c r="I17" s="13">
        <f>I16-P16</f>
        <v>-0.32731564920678125</v>
      </c>
      <c r="J17" s="13">
        <f>J16-P16</f>
        <v>1.2413689366881187</v>
      </c>
      <c r="K17" s="13">
        <f>K16-P16</f>
        <v>-0.85253680729107373</v>
      </c>
      <c r="L17" s="13">
        <f>L16-P16</f>
        <v>-0.63384120073956751</v>
      </c>
      <c r="M17" s="13">
        <f>M16-P16</f>
        <v>-5.0915071080694929E-2</v>
      </c>
      <c r="N17" s="13">
        <f>N16-P16</f>
        <v>0.16593424692428016</v>
      </c>
      <c r="O17" s="3"/>
      <c r="P17" s="25"/>
    </row>
    <row r="18" spans="1:16">
      <c r="A18" s="22" t="s">
        <v>34</v>
      </c>
      <c r="B18" s="10" t="s">
        <v>38</v>
      </c>
      <c r="C18" s="11">
        <v>100</v>
      </c>
      <c r="D18" s="11" t="s">
        <v>22</v>
      </c>
      <c r="E18" s="10" t="s">
        <v>20</v>
      </c>
      <c r="F18" s="10" t="s">
        <v>82</v>
      </c>
      <c r="G18" s="11">
        <f>'AC Measurement results (TM)'!S18</f>
        <v>-81.993931866084679</v>
      </c>
      <c r="H18" s="11">
        <f>'AC Measurement results (TM)'!S36</f>
        <v>-83.233819525588387</v>
      </c>
      <c r="I18" s="11">
        <f>'AC Measurement results (TM)'!S54</f>
        <v>-82.820826934137017</v>
      </c>
      <c r="J18" s="11">
        <f>'AC Measurement results (TM)'!S72</f>
        <v>-81.907911571910205</v>
      </c>
      <c r="K18" s="11">
        <f>'AC Measurement results (TM)'!S90</f>
        <v>-83.41674516332219</v>
      </c>
      <c r="L18" s="11">
        <f>'AC Measurement results (TM)'!S108</f>
        <v>-83.60320275968634</v>
      </c>
      <c r="M18" s="11">
        <f>'AC Measurement results (TM)'!S126</f>
        <v>-83.476736997022712</v>
      </c>
      <c r="N18" s="11">
        <f>'AC Measurement results (TM)'!S144</f>
        <v>-82.838394135071596</v>
      </c>
      <c r="O18" s="12" t="s">
        <v>36</v>
      </c>
      <c r="P18" s="24">
        <f>AVERAGE(G18:N18)</f>
        <v>-82.911446119102877</v>
      </c>
    </row>
    <row r="19" spans="1:16">
      <c r="A19" s="104" t="s">
        <v>39</v>
      </c>
      <c r="B19" s="105"/>
      <c r="C19" s="105"/>
      <c r="D19" s="105"/>
      <c r="E19" s="105"/>
      <c r="F19" s="106"/>
      <c r="G19" s="13">
        <f>G18-P18</f>
        <v>0.91751425301819722</v>
      </c>
      <c r="H19" s="13">
        <f>H18-P18</f>
        <v>-0.32237340648551083</v>
      </c>
      <c r="I19" s="13">
        <f>I18-P18</f>
        <v>9.0619184965859745E-2</v>
      </c>
      <c r="J19" s="13">
        <f>J18-P18</f>
        <v>1.0035345471926718</v>
      </c>
      <c r="K19" s="13">
        <f>K18-P18</f>
        <v>-0.50529904421931349</v>
      </c>
      <c r="L19" s="13">
        <f>L18-P18</f>
        <v>-0.69175664058346342</v>
      </c>
      <c r="M19" s="13">
        <f>M18-P18</f>
        <v>-0.56529087791983557</v>
      </c>
      <c r="N19" s="13">
        <f>N18-P18</f>
        <v>7.3051984031280881E-2</v>
      </c>
      <c r="O19" s="3"/>
      <c r="P19" s="25"/>
    </row>
    <row r="20" spans="1:16">
      <c r="A20" s="22" t="s">
        <v>83</v>
      </c>
      <c r="B20" s="10" t="s">
        <v>85</v>
      </c>
      <c r="C20" s="11">
        <v>20</v>
      </c>
      <c r="D20" s="11" t="s">
        <v>86</v>
      </c>
      <c r="E20" s="10" t="s">
        <v>20</v>
      </c>
      <c r="F20" s="10" t="s">
        <v>82</v>
      </c>
      <c r="G20" s="11" t="s">
        <v>123</v>
      </c>
      <c r="H20" s="11">
        <f>'AC Measurement results (TM)'!AM27</f>
        <v>-84.644676265600339</v>
      </c>
      <c r="I20" s="11">
        <f>'AC Measurement results (TM)'!AM45</f>
        <v>-82.486092907102545</v>
      </c>
      <c r="J20" s="11">
        <f>'AC Measurement results (TM)'!AM63</f>
        <v>-83.670339959367013</v>
      </c>
      <c r="K20" s="11">
        <f>'AC Measurement results (TM)'!AM81</f>
        <v>-85.904584244043093</v>
      </c>
      <c r="L20" s="19">
        <f>'AC Measurement results (TM)'!AM99</f>
        <v>-83.646290581736466</v>
      </c>
      <c r="M20" s="11">
        <f>'AC Measurement results (TM)'!AM117</f>
        <v>-85.246509964674601</v>
      </c>
      <c r="N20" s="11">
        <f>'AC Measurement results (TM)'!AM135</f>
        <v>-85.463637544156384</v>
      </c>
      <c r="O20" s="12" t="s">
        <v>36</v>
      </c>
      <c r="P20" s="24">
        <f>AVERAGE(G20:N20)</f>
        <v>-84.437447352382932</v>
      </c>
    </row>
    <row r="21" spans="1:16">
      <c r="A21" s="104" t="s">
        <v>39</v>
      </c>
      <c r="B21" s="105"/>
      <c r="C21" s="105"/>
      <c r="D21" s="105"/>
      <c r="E21" s="105"/>
      <c r="F21" s="106"/>
      <c r="G21" s="13"/>
      <c r="H21" s="13">
        <f>H20-P20</f>
        <v>-0.20722891321740633</v>
      </c>
      <c r="I21" s="79">
        <f>I20-P20</f>
        <v>1.951354445280387</v>
      </c>
      <c r="J21" s="13">
        <f>J20-P20</f>
        <v>0.76710739301591957</v>
      </c>
      <c r="K21" s="13">
        <f>K20-P20</f>
        <v>-1.4671368916601608</v>
      </c>
      <c r="L21" s="20">
        <f>L20-P20</f>
        <v>0.79115677064646661</v>
      </c>
      <c r="M21" s="13">
        <f>M20-P20</f>
        <v>-0.80906261229166887</v>
      </c>
      <c r="N21" s="13">
        <f>N20-P20</f>
        <v>-1.0261901917734519</v>
      </c>
      <c r="O21" s="3"/>
      <c r="P21" s="25"/>
    </row>
    <row r="22" spans="1:16">
      <c r="A22" s="22" t="s">
        <v>84</v>
      </c>
      <c r="B22" s="10" t="s">
        <v>85</v>
      </c>
      <c r="C22" s="11">
        <v>20</v>
      </c>
      <c r="D22" s="11" t="s">
        <v>86</v>
      </c>
      <c r="E22" s="10" t="s">
        <v>20</v>
      </c>
      <c r="F22" s="10" t="s">
        <v>82</v>
      </c>
      <c r="G22" s="11" t="s">
        <v>123</v>
      </c>
      <c r="H22" s="11">
        <f>'AC Measurement results (TM)'!AM36</f>
        <v>-84.045712573751956</v>
      </c>
      <c r="I22" s="11">
        <f>'AC Measurement results (TM)'!AM54</f>
        <v>-81.176203313480144</v>
      </c>
      <c r="J22" s="11">
        <f>'AC Measurement results (TM)'!AM72</f>
        <v>-82.954286898388574</v>
      </c>
      <c r="K22" s="11">
        <f>'AC Measurement results (TM)'!AM90</f>
        <v>-84.422368909464012</v>
      </c>
      <c r="L22" s="11">
        <f>'AC Measurement results (TM)'!AM108</f>
        <v>-82.924748028058346</v>
      </c>
      <c r="M22" s="11">
        <f>'AC Measurement results (TM)'!AM126</f>
        <v>-83.894890774988099</v>
      </c>
      <c r="N22" s="11">
        <f>'AC Measurement results (TM)'!AM144</f>
        <v>-83.799520951741201</v>
      </c>
      <c r="O22" s="12" t="s">
        <v>36</v>
      </c>
      <c r="P22" s="24">
        <f>AVERAGE(G22:N22)</f>
        <v>-83.316818778553184</v>
      </c>
    </row>
    <row r="23" spans="1:16" ht="15" thickBot="1">
      <c r="A23" s="107" t="s">
        <v>39</v>
      </c>
      <c r="B23" s="108"/>
      <c r="C23" s="108"/>
      <c r="D23" s="108"/>
      <c r="E23" s="108"/>
      <c r="F23" s="109"/>
      <c r="G23" s="21"/>
      <c r="H23" s="21">
        <f>H22-P22</f>
        <v>-0.72889379519877195</v>
      </c>
      <c r="I23" s="80">
        <f>I22-P22</f>
        <v>2.14061546507304</v>
      </c>
      <c r="J23" s="21">
        <f>J22-P22</f>
        <v>0.36253188016461024</v>
      </c>
      <c r="K23" s="21">
        <f>K22-P22</f>
        <v>-1.105550130910828</v>
      </c>
      <c r="L23" s="21">
        <f>L22-P22</f>
        <v>0.39207075049483819</v>
      </c>
      <c r="M23" s="21">
        <f>M22-P22</f>
        <v>-0.57807199643491458</v>
      </c>
      <c r="N23" s="21">
        <f>N22-P22</f>
        <v>-0.48270217318801656</v>
      </c>
      <c r="O23" s="23"/>
      <c r="P23" s="26"/>
    </row>
    <row r="25" spans="1:16" ht="18">
      <c r="A25" s="87" t="s">
        <v>202</v>
      </c>
      <c r="B25" s="88"/>
      <c r="C25" s="88"/>
      <c r="D25" s="88"/>
      <c r="E25" s="88"/>
      <c r="F25" s="89"/>
      <c r="G25" s="78" t="s">
        <v>204</v>
      </c>
      <c r="H25" s="78" t="s">
        <v>204</v>
      </c>
      <c r="I25" s="78" t="s">
        <v>204</v>
      </c>
      <c r="J25" s="78" t="s">
        <v>204</v>
      </c>
      <c r="K25" s="78" t="s">
        <v>204</v>
      </c>
      <c r="L25" s="78" t="s">
        <v>204</v>
      </c>
      <c r="M25" s="78" t="s">
        <v>204</v>
      </c>
      <c r="N25" s="78" t="s">
        <v>204</v>
      </c>
    </row>
    <row r="26" spans="1:16" ht="16.5" customHeight="1">
      <c r="A26" s="87" t="s">
        <v>203</v>
      </c>
      <c r="B26" s="88"/>
      <c r="C26" s="88"/>
      <c r="D26" s="88"/>
      <c r="E26" s="88"/>
      <c r="F26" s="89"/>
      <c r="G26" s="11" t="s">
        <v>123</v>
      </c>
      <c r="H26" s="78" t="s">
        <v>204</v>
      </c>
      <c r="I26" s="77" t="s">
        <v>205</v>
      </c>
      <c r="J26" s="78" t="s">
        <v>204</v>
      </c>
      <c r="K26" s="78" t="s">
        <v>204</v>
      </c>
      <c r="L26" s="78" t="s">
        <v>204</v>
      </c>
      <c r="M26" s="78" t="s">
        <v>204</v>
      </c>
      <c r="N26" s="78" t="s">
        <v>204</v>
      </c>
    </row>
    <row r="27" spans="1:16" ht="30" customHeight="1">
      <c r="A27" s="101" t="s">
        <v>199</v>
      </c>
      <c r="B27" s="101"/>
      <c r="C27" s="101"/>
      <c r="D27" s="7"/>
      <c r="K27" s="6"/>
      <c r="L27" s="8"/>
      <c r="M27" s="8"/>
      <c r="N27" s="8"/>
      <c r="O27" s="8"/>
      <c r="P27" s="8"/>
    </row>
    <row r="28" spans="1:16">
      <c r="A28" s="5" t="s">
        <v>87</v>
      </c>
      <c r="B28" s="81">
        <v>1.96</v>
      </c>
      <c r="C28" s="6"/>
      <c r="D28" s="7"/>
      <c r="K28" s="6"/>
      <c r="L28" s="8"/>
      <c r="M28" s="8"/>
      <c r="N28" s="8"/>
      <c r="O28" s="8"/>
      <c r="P28" s="8"/>
    </row>
    <row r="29" spans="1:16">
      <c r="A29" s="5" t="s">
        <v>88</v>
      </c>
      <c r="B29" s="81">
        <v>2.31</v>
      </c>
      <c r="C29" s="6"/>
      <c r="D29" s="7"/>
      <c r="K29" s="6"/>
      <c r="L29" s="8"/>
      <c r="M29" s="8"/>
      <c r="N29" s="8"/>
      <c r="O29" s="8"/>
      <c r="P29" s="8"/>
    </row>
    <row r="30" spans="1:16">
      <c r="A30" s="5" t="s">
        <v>89</v>
      </c>
      <c r="B30" s="81">
        <v>1.88</v>
      </c>
      <c r="C30" s="6"/>
      <c r="D30" s="7"/>
      <c r="K30" s="6"/>
      <c r="L30" s="8"/>
      <c r="M30" s="8"/>
      <c r="N30" s="8"/>
      <c r="O30" s="8"/>
      <c r="P30" s="8"/>
    </row>
    <row r="31" spans="1:16">
      <c r="A31" s="5" t="s">
        <v>90</v>
      </c>
      <c r="B31" s="81">
        <v>2.25</v>
      </c>
      <c r="C31" s="6"/>
      <c r="D31" s="7"/>
      <c r="K31" s="6"/>
      <c r="L31" s="8"/>
      <c r="M31" s="8"/>
      <c r="N31" s="8"/>
      <c r="O31" s="8"/>
      <c r="P31" s="8"/>
    </row>
    <row r="32" spans="1:16">
      <c r="C32" s="7"/>
      <c r="D32" s="7"/>
      <c r="K32" s="6"/>
      <c r="L32" s="8"/>
      <c r="M32" s="8"/>
      <c r="N32" s="8"/>
      <c r="O32" s="8"/>
      <c r="P32" s="8"/>
    </row>
    <row r="33" spans="1:16">
      <c r="A33" s="85" t="s">
        <v>18</v>
      </c>
      <c r="B33" s="86" t="s">
        <v>40</v>
      </c>
      <c r="C33" s="7"/>
      <c r="D33" s="7"/>
      <c r="K33" s="6"/>
      <c r="L33" s="8"/>
      <c r="M33" s="8"/>
      <c r="N33" s="8"/>
      <c r="O33" s="8"/>
      <c r="P33" s="8"/>
    </row>
    <row r="34" spans="1:16">
      <c r="A34" s="102" t="s">
        <v>206</v>
      </c>
      <c r="B34" s="103"/>
      <c r="C34" s="7"/>
      <c r="D34" s="7"/>
      <c r="K34" s="6"/>
      <c r="L34" s="8"/>
      <c r="M34" s="8"/>
      <c r="N34" s="8"/>
      <c r="O34" s="8"/>
      <c r="P34" s="8"/>
    </row>
    <row r="35" spans="1:16">
      <c r="A35" s="5" t="s">
        <v>87</v>
      </c>
      <c r="B35" s="16">
        <f>B28*0.75</f>
        <v>1.47</v>
      </c>
      <c r="C35" s="7"/>
      <c r="K35" s="6"/>
      <c r="L35" s="8"/>
      <c r="M35" s="8"/>
      <c r="N35" s="8"/>
      <c r="O35" s="8"/>
      <c r="P35" s="8"/>
    </row>
    <row r="36" spans="1:16">
      <c r="A36" s="5" t="s">
        <v>88</v>
      </c>
      <c r="B36" s="16">
        <f>B29*0.75</f>
        <v>1.7324999999999999</v>
      </c>
      <c r="C36" s="7"/>
      <c r="D36" s="7"/>
      <c r="K36" s="6"/>
      <c r="L36" s="8"/>
      <c r="M36" s="8"/>
      <c r="N36" s="8"/>
      <c r="O36" s="8"/>
      <c r="P36" s="8"/>
    </row>
    <row r="37" spans="1:16">
      <c r="A37" s="5" t="s">
        <v>89</v>
      </c>
      <c r="B37" s="16">
        <f>B30*0.75</f>
        <v>1.41</v>
      </c>
      <c r="C37" s="7"/>
      <c r="D37" s="7"/>
      <c r="K37" s="6"/>
      <c r="L37" s="8"/>
      <c r="M37" s="8"/>
      <c r="N37" s="8"/>
      <c r="O37" s="8"/>
      <c r="P37" s="8"/>
    </row>
    <row r="38" spans="1:16">
      <c r="A38" s="5" t="s">
        <v>90</v>
      </c>
      <c r="B38" s="16">
        <f>B31*0.75</f>
        <v>1.6875</v>
      </c>
      <c r="C38" s="7"/>
      <c r="D38" s="7"/>
      <c r="K38" s="6"/>
      <c r="L38" s="8"/>
      <c r="M38" s="8"/>
      <c r="N38" s="8"/>
      <c r="O38" s="8"/>
      <c r="P38" s="8"/>
    </row>
    <row r="39" spans="1:16">
      <c r="A39" s="7"/>
      <c r="B39" s="7"/>
    </row>
    <row r="40" spans="1:16">
      <c r="A40" s="7"/>
      <c r="B40" s="7"/>
    </row>
    <row r="41" spans="1:16">
      <c r="A41" s="7"/>
      <c r="B41" s="7"/>
    </row>
    <row r="49" spans="3:16">
      <c r="C49" s="7"/>
      <c r="D49" s="7"/>
      <c r="K49" s="6"/>
      <c r="L49" s="8"/>
      <c r="M49" s="8"/>
      <c r="N49" s="8"/>
      <c r="O49" s="8"/>
      <c r="P49" s="8"/>
    </row>
    <row r="50" spans="3:16">
      <c r="C50" s="7"/>
      <c r="D50" s="7"/>
      <c r="K50" s="6"/>
      <c r="L50" s="8"/>
      <c r="M50" s="8"/>
      <c r="N50" s="8"/>
      <c r="O50" s="8"/>
      <c r="P50" s="8"/>
    </row>
    <row r="51" spans="3:16">
      <c r="C51" s="7"/>
      <c r="D51" s="7"/>
      <c r="K51" s="6"/>
      <c r="L51" s="8"/>
      <c r="M51" s="8"/>
      <c r="N51" s="8"/>
      <c r="O51" s="8"/>
      <c r="P51" s="8"/>
    </row>
    <row r="52" spans="3:16">
      <c r="C52" s="7"/>
      <c r="D52" s="7"/>
      <c r="K52" s="6"/>
      <c r="L52" s="8"/>
      <c r="M52" s="8"/>
      <c r="N52" s="8"/>
      <c r="O52" s="8"/>
      <c r="P52" s="8"/>
    </row>
    <row r="53" spans="3:16">
      <c r="C53" s="7"/>
      <c r="D53" s="7"/>
      <c r="K53" s="6"/>
      <c r="L53" s="8"/>
      <c r="M53" s="8"/>
      <c r="N53" s="8"/>
      <c r="O53" s="8"/>
      <c r="P53" s="8"/>
    </row>
    <row r="54" spans="3:16">
      <c r="C54" s="7"/>
      <c r="D54" s="7"/>
      <c r="K54" s="6"/>
      <c r="L54" s="8"/>
      <c r="M54" s="8"/>
      <c r="N54" s="8"/>
      <c r="O54" s="8"/>
      <c r="P54" s="8"/>
    </row>
    <row r="55" spans="3:16">
      <c r="C55" s="7"/>
      <c r="D55" s="7"/>
      <c r="K55" s="6"/>
      <c r="L55" s="8"/>
      <c r="M55" s="8"/>
      <c r="N55" s="8"/>
      <c r="O55" s="8"/>
      <c r="P55" s="8"/>
    </row>
    <row r="56" spans="3:16">
      <c r="C56" s="7"/>
      <c r="D56" s="7"/>
      <c r="K56" s="6"/>
      <c r="L56" s="8"/>
      <c r="M56" s="8"/>
      <c r="N56" s="8"/>
      <c r="O56" s="8"/>
      <c r="P56" s="8"/>
    </row>
    <row r="57" spans="3:16">
      <c r="C57" s="7"/>
      <c r="D57" s="7"/>
      <c r="K57" s="6"/>
      <c r="L57" s="8"/>
      <c r="M57" s="8"/>
      <c r="N57" s="8"/>
      <c r="O57" s="8"/>
      <c r="P57" s="8"/>
    </row>
    <row r="58" spans="3:16">
      <c r="C58" s="7"/>
      <c r="D58" s="7"/>
      <c r="K58" s="6"/>
      <c r="L58" s="8"/>
      <c r="M58" s="8"/>
      <c r="N58" s="8"/>
      <c r="O58" s="8"/>
      <c r="P58" s="8"/>
    </row>
    <row r="59" spans="3:16">
      <c r="C59" s="7"/>
      <c r="D59" s="7"/>
      <c r="K59" s="6"/>
      <c r="L59" s="8"/>
      <c r="M59" s="8"/>
      <c r="N59" s="8"/>
      <c r="O59" s="8"/>
      <c r="P59" s="8"/>
    </row>
    <row r="65" spans="3:16">
      <c r="C65" s="7"/>
      <c r="D65" s="7"/>
      <c r="K65" s="6"/>
      <c r="L65" s="8"/>
      <c r="M65" s="8"/>
      <c r="N65" s="8"/>
      <c r="O65" s="8"/>
      <c r="P65" s="8"/>
    </row>
    <row r="70" spans="3:16">
      <c r="C70" s="7"/>
      <c r="D70" s="7"/>
      <c r="K70" s="6"/>
      <c r="L70" s="8"/>
      <c r="M70" s="8"/>
      <c r="N70" s="8"/>
      <c r="O70" s="8"/>
      <c r="P70" s="8"/>
    </row>
    <row r="75" spans="3:16">
      <c r="C75" s="7"/>
      <c r="D75" s="7"/>
      <c r="K75" s="6"/>
      <c r="L75" s="8"/>
      <c r="M75" s="8"/>
      <c r="N75" s="8"/>
      <c r="O75" s="8"/>
      <c r="P75" s="8"/>
    </row>
  </sheetData>
  <mergeCells count="30">
    <mergeCell ref="A27:C27"/>
    <mergeCell ref="A34:B34"/>
    <mergeCell ref="A5:F5"/>
    <mergeCell ref="A7:F7"/>
    <mergeCell ref="A9:F9"/>
    <mergeCell ref="A11:F11"/>
    <mergeCell ref="A14:A15"/>
    <mergeCell ref="B14:B15"/>
    <mergeCell ref="C14:C15"/>
    <mergeCell ref="D14:D15"/>
    <mergeCell ref="A17:F17"/>
    <mergeCell ref="A19:F19"/>
    <mergeCell ref="A21:F21"/>
    <mergeCell ref="A23:F23"/>
    <mergeCell ref="E14:E15"/>
    <mergeCell ref="F14:F15"/>
    <mergeCell ref="G14:N14"/>
    <mergeCell ref="O14:O15"/>
    <mergeCell ref="P14:P15"/>
    <mergeCell ref="O2:O3"/>
    <mergeCell ref="P2:P3"/>
    <mergeCell ref="G2:N2"/>
    <mergeCell ref="A26:F26"/>
    <mergeCell ref="B2:B3"/>
    <mergeCell ref="C2:C3"/>
    <mergeCell ref="A2:A3"/>
    <mergeCell ref="D2:D3"/>
    <mergeCell ref="E2:E3"/>
    <mergeCell ref="F2:F3"/>
    <mergeCell ref="A25:F25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2103D-5752-4504-A204-45BD652A98E1}">
  <dimension ref="A1:BP100"/>
  <sheetViews>
    <sheetView topLeftCell="A30" zoomScale="115" zoomScaleNormal="115" workbookViewId="0">
      <selection activeCell="G50" sqref="G50"/>
    </sheetView>
  </sheetViews>
  <sheetFormatPr defaultColWidth="8.6640625" defaultRowHeight="14.4"/>
  <cols>
    <col min="1" max="1" width="15.33203125" customWidth="1"/>
    <col min="2" max="2" width="9.33203125" style="4" customWidth="1"/>
    <col min="3" max="3" width="10" style="4" customWidth="1"/>
    <col min="4" max="4" width="7.109375" style="4" customWidth="1"/>
    <col min="5" max="5" width="6.109375" style="4" customWidth="1"/>
    <col min="6" max="6" width="9.109375" style="4" customWidth="1"/>
    <col min="7" max="7" width="10" style="4" customWidth="1"/>
    <col min="8" max="8" width="9.109375" style="4" customWidth="1"/>
    <col min="9" max="9" width="9.33203125" style="4" customWidth="1"/>
    <col min="10" max="10" width="9.44140625" style="4" customWidth="1"/>
    <col min="11" max="12" width="8.88671875" style="4" customWidth="1"/>
    <col min="13" max="13" width="8.5546875" style="4" customWidth="1"/>
    <col min="14" max="14" width="8.88671875" style="4" customWidth="1"/>
    <col min="15" max="15" width="16.88671875" style="4" customWidth="1"/>
    <col min="16" max="16" width="11.88671875" style="4" customWidth="1"/>
    <col min="17" max="17" width="19.44140625" customWidth="1"/>
  </cols>
  <sheetData>
    <row r="1" spans="1:68" ht="15" thickBot="1"/>
    <row r="2" spans="1:68">
      <c r="A2" s="92" t="s">
        <v>25</v>
      </c>
      <c r="B2" s="90" t="s">
        <v>17</v>
      </c>
      <c r="C2" s="90" t="s">
        <v>23</v>
      </c>
      <c r="D2" s="90" t="s">
        <v>14</v>
      </c>
      <c r="E2" s="90" t="s">
        <v>19</v>
      </c>
      <c r="F2" s="90" t="s">
        <v>21</v>
      </c>
      <c r="G2" s="94" t="s">
        <v>94</v>
      </c>
      <c r="H2" s="95"/>
      <c r="I2" s="95"/>
      <c r="J2" s="95"/>
      <c r="K2" s="95"/>
      <c r="L2" s="95"/>
      <c r="M2" s="95"/>
      <c r="N2" s="96"/>
      <c r="O2" s="97" t="s">
        <v>35</v>
      </c>
      <c r="P2" s="99" t="s">
        <v>37</v>
      </c>
      <c r="Q2" s="112" t="s">
        <v>98</v>
      </c>
      <c r="U2" s="92" t="s">
        <v>25</v>
      </c>
      <c r="V2" s="90" t="s">
        <v>17</v>
      </c>
      <c r="W2" s="90" t="s">
        <v>23</v>
      </c>
      <c r="X2" s="90" t="s">
        <v>14</v>
      </c>
      <c r="Y2" s="90" t="s">
        <v>19</v>
      </c>
      <c r="Z2" s="90" t="s">
        <v>21</v>
      </c>
      <c r="AA2" s="94" t="s">
        <v>94</v>
      </c>
      <c r="AB2" s="95"/>
      <c r="AC2" s="95"/>
      <c r="AD2" s="95"/>
      <c r="AE2" s="95"/>
      <c r="AF2" s="95"/>
      <c r="AG2" s="95"/>
      <c r="AH2" s="96"/>
    </row>
    <row r="3" spans="1:68">
      <c r="A3" s="93"/>
      <c r="B3" s="91"/>
      <c r="C3" s="91"/>
      <c r="D3" s="91"/>
      <c r="E3" s="91"/>
      <c r="F3" s="91"/>
      <c r="G3" s="9" t="s">
        <v>26</v>
      </c>
      <c r="H3" s="9" t="s">
        <v>27</v>
      </c>
      <c r="I3" s="9" t="s">
        <v>28</v>
      </c>
      <c r="J3" s="9" t="s">
        <v>29</v>
      </c>
      <c r="K3" s="9" t="s">
        <v>30</v>
      </c>
      <c r="L3" s="9" t="s">
        <v>31</v>
      </c>
      <c r="M3" s="9" t="s">
        <v>32</v>
      </c>
      <c r="N3" s="9" t="s">
        <v>33</v>
      </c>
      <c r="O3" s="98"/>
      <c r="P3" s="100"/>
      <c r="Q3" s="113"/>
      <c r="U3" s="93"/>
      <c r="V3" s="91"/>
      <c r="W3" s="91"/>
      <c r="X3" s="91"/>
      <c r="Y3" s="91"/>
      <c r="Z3" s="91"/>
      <c r="AA3" s="9" t="s">
        <v>110</v>
      </c>
      <c r="AB3" s="9" t="s">
        <v>111</v>
      </c>
      <c r="AC3" s="9" t="s">
        <v>112</v>
      </c>
      <c r="AD3" s="9" t="s">
        <v>113</v>
      </c>
      <c r="AE3" s="9" t="s">
        <v>114</v>
      </c>
      <c r="AF3" s="9" t="s">
        <v>115</v>
      </c>
      <c r="AG3" s="9" t="s">
        <v>116</v>
      </c>
      <c r="AH3" s="9" t="s">
        <v>117</v>
      </c>
    </row>
    <row r="4" spans="1:68" s="2" customFormat="1">
      <c r="A4" s="22" t="s">
        <v>24</v>
      </c>
      <c r="B4" s="10" t="s">
        <v>38</v>
      </c>
      <c r="C4" s="11">
        <v>100</v>
      </c>
      <c r="D4" s="11" t="s">
        <v>22</v>
      </c>
      <c r="E4" s="10" t="s">
        <v>91</v>
      </c>
      <c r="F4" s="10" t="s">
        <v>82</v>
      </c>
      <c r="G4" s="11">
        <f>'RC Measurement results (TM&amp;BM)'!J9</f>
        <v>11.312686414725663</v>
      </c>
      <c r="H4" s="11">
        <f>'RC Measurement results (TM&amp;BM)'!J27</f>
        <v>12.205394756798405</v>
      </c>
      <c r="I4" s="11">
        <f>'RC Measurement results (TM&amp;BM)'!J45</f>
        <v>12.176110777437293</v>
      </c>
      <c r="J4" s="11">
        <f>'RC Measurement results (TM&amp;BM)'!J63</f>
        <v>12.495342791930998</v>
      </c>
      <c r="K4" s="11"/>
      <c r="L4" s="11">
        <f>'RC Measurement results (TM&amp;BM)'!J81</f>
        <v>12.716198447980462</v>
      </c>
      <c r="M4" s="11"/>
      <c r="N4" s="11"/>
      <c r="O4" s="12" t="s">
        <v>36</v>
      </c>
      <c r="P4" s="24">
        <f>AVERAGE(G4:N4)</f>
        <v>12.181146637774564</v>
      </c>
      <c r="Q4" s="24">
        <f>'AC Lab alignment Outcome'!P4</f>
        <v>12.152966753435603</v>
      </c>
      <c r="R4"/>
      <c r="S4"/>
      <c r="T4"/>
      <c r="U4" s="22" t="s">
        <v>24</v>
      </c>
      <c r="V4" s="10" t="s">
        <v>38</v>
      </c>
      <c r="W4" s="11">
        <v>100</v>
      </c>
      <c r="X4" s="11" t="s">
        <v>22</v>
      </c>
      <c r="Y4" s="10" t="s">
        <v>91</v>
      </c>
      <c r="Z4" s="10" t="s">
        <v>82</v>
      </c>
      <c r="AA4" s="11"/>
      <c r="AB4" s="11"/>
      <c r="AC4" s="11"/>
      <c r="AD4" s="11"/>
      <c r="AE4" s="11"/>
      <c r="AF4" s="11"/>
      <c r="AG4" s="11"/>
      <c r="AH4" s="11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</row>
    <row r="5" spans="1:68" s="2" customFormat="1">
      <c r="A5" s="104" t="s">
        <v>39</v>
      </c>
      <c r="B5" s="105"/>
      <c r="C5" s="105"/>
      <c r="D5" s="105"/>
      <c r="E5" s="105"/>
      <c r="F5" s="106"/>
      <c r="G5" s="13">
        <f>G4-P4</f>
        <v>-0.86846022304890091</v>
      </c>
      <c r="H5" s="13">
        <f>H4-P4</f>
        <v>2.4248119023841497E-2</v>
      </c>
      <c r="I5" s="13">
        <f>I4-P4</f>
        <v>-5.035860337271103E-3</v>
      </c>
      <c r="J5" s="13">
        <f>J4-P4</f>
        <v>0.3141961541564342</v>
      </c>
      <c r="K5" s="13"/>
      <c r="L5" s="13">
        <f>L4-P4</f>
        <v>0.53505181020589809</v>
      </c>
      <c r="M5" s="13"/>
      <c r="N5" s="13"/>
      <c r="O5" s="3"/>
      <c r="P5" s="25"/>
      <c r="Q5" s="25">
        <f>P4-Q4</f>
        <v>2.8179884338960903E-2</v>
      </c>
      <c r="R5"/>
      <c r="S5"/>
      <c r="T5"/>
      <c r="U5" s="104" t="s">
        <v>109</v>
      </c>
      <c r="V5" s="105"/>
      <c r="W5" s="105"/>
      <c r="X5" s="105"/>
      <c r="Y5" s="105"/>
      <c r="Z5" s="106"/>
      <c r="AA5" s="13">
        <f>G4-'AC Lab alignment Outcome'!G4</f>
        <v>-8.5088059968750684E-2</v>
      </c>
      <c r="AB5" s="13">
        <f>H4-'AC Lab alignment Outcome'!H4</f>
        <v>0.61209375620002859</v>
      </c>
      <c r="AC5" s="13">
        <f>I4-'AC Lab alignment Outcome'!I4</f>
        <v>-0.41744182054016399</v>
      </c>
      <c r="AD5" s="13">
        <f>J4-'AC Lab alignment Outcome'!J4</f>
        <v>-0.25200908892936447</v>
      </c>
      <c r="AE5" s="13"/>
      <c r="AF5" s="13">
        <f>L4-'AC Lab alignment Outcome'!L4</f>
        <v>0.77148886736930677</v>
      </c>
      <c r="AG5" s="13"/>
      <c r="AH5" s="13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</row>
    <row r="6" spans="1:68" s="2" customFormat="1">
      <c r="A6" s="22" t="s">
        <v>34</v>
      </c>
      <c r="B6" s="10" t="s">
        <v>38</v>
      </c>
      <c r="C6" s="11">
        <v>100</v>
      </c>
      <c r="D6" s="11" t="s">
        <v>22</v>
      </c>
      <c r="E6" s="10" t="s">
        <v>91</v>
      </c>
      <c r="F6" s="10" t="s">
        <v>82</v>
      </c>
      <c r="G6" s="11">
        <f>'RC Measurement results (TM&amp;BM)'!J18</f>
        <v>11.0096712957493</v>
      </c>
      <c r="H6" s="11">
        <f>'RC Measurement results (TM&amp;BM)'!J36</f>
        <v>12.582472890510921</v>
      </c>
      <c r="I6" s="11">
        <f>'RC Measurement results (TM&amp;BM)'!J54</f>
        <v>12.048761039758649</v>
      </c>
      <c r="J6" s="11">
        <f>'RC Measurement results (TM&amp;BM)'!J72</f>
        <v>12.243737952223086</v>
      </c>
      <c r="K6" s="11"/>
      <c r="L6" s="11">
        <f>'RC Measurement results (TM&amp;BM)'!J90</f>
        <v>12.416905875146544</v>
      </c>
      <c r="M6" s="11"/>
      <c r="N6" s="11"/>
      <c r="O6" s="12" t="s">
        <v>36</v>
      </c>
      <c r="P6" s="24">
        <f>AVERAGE(G6:N6)</f>
        <v>12.060309810677699</v>
      </c>
      <c r="Q6" s="24">
        <f>'AC Lab alignment Outcome'!P6</f>
        <v>12.03747372813938</v>
      </c>
      <c r="R6"/>
      <c r="S6"/>
      <c r="T6"/>
      <c r="U6" s="22" t="s">
        <v>34</v>
      </c>
      <c r="V6" s="10" t="s">
        <v>38</v>
      </c>
      <c r="W6" s="11">
        <v>100</v>
      </c>
      <c r="X6" s="11" t="s">
        <v>22</v>
      </c>
      <c r="Y6" s="10" t="s">
        <v>91</v>
      </c>
      <c r="Z6" s="10" t="s">
        <v>82</v>
      </c>
      <c r="AA6" s="11"/>
      <c r="AB6" s="11"/>
      <c r="AC6" s="11"/>
      <c r="AD6" s="11"/>
      <c r="AE6" s="11"/>
      <c r="AF6" s="11"/>
      <c r="AG6" s="11"/>
      <c r="AH6" s="11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</row>
    <row r="7" spans="1:68" s="2" customFormat="1">
      <c r="A7" s="104" t="s">
        <v>39</v>
      </c>
      <c r="B7" s="105"/>
      <c r="C7" s="105"/>
      <c r="D7" s="105"/>
      <c r="E7" s="105"/>
      <c r="F7" s="106"/>
      <c r="G7" s="13">
        <f>G6-P6</f>
        <v>-1.0506385149283997</v>
      </c>
      <c r="H7" s="13">
        <f>H6-P6</f>
        <v>0.52216307983322174</v>
      </c>
      <c r="I7" s="13">
        <f>I6-P6</f>
        <v>-1.154877091905071E-2</v>
      </c>
      <c r="J7" s="13">
        <f>J6-P6</f>
        <v>0.18342814154538623</v>
      </c>
      <c r="K7" s="13"/>
      <c r="L7" s="13">
        <f>L6-P6</f>
        <v>0.35659606446884418</v>
      </c>
      <c r="M7" s="13"/>
      <c r="N7" s="13"/>
      <c r="O7" s="3"/>
      <c r="P7" s="25"/>
      <c r="Q7" s="25">
        <f>P6-Q6</f>
        <v>2.2836082538319147E-2</v>
      </c>
      <c r="R7"/>
      <c r="S7"/>
      <c r="T7"/>
      <c r="U7" s="104" t="s">
        <v>109</v>
      </c>
      <c r="V7" s="105"/>
      <c r="W7" s="105"/>
      <c r="X7" s="105"/>
      <c r="Y7" s="105"/>
      <c r="Z7" s="106"/>
      <c r="AA7" s="13">
        <f>G6-'AC Lab alignment Outcome'!G6</f>
        <v>-0.43445933166722384</v>
      </c>
      <c r="AB7" s="13">
        <f>H6-'AC Lab alignment Outcome'!H6</f>
        <v>1.2170795099374025</v>
      </c>
      <c r="AC7" s="13">
        <f>I6-'AC Lab alignment Outcome'!I6</f>
        <v>-8.6519427230705048E-2</v>
      </c>
      <c r="AD7" s="13">
        <f>J6-'AC Lab alignment Outcome'!K6</f>
        <v>-0.24534666710224506</v>
      </c>
      <c r="AE7" s="13"/>
      <c r="AF7" s="13">
        <f>L6-'AC Lab alignment Outcome'!L6</f>
        <v>0.72627304562269401</v>
      </c>
      <c r="AG7" s="13"/>
      <c r="AH7" s="13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</row>
    <row r="8" spans="1:68" s="2" customFormat="1">
      <c r="A8" s="22" t="s">
        <v>83</v>
      </c>
      <c r="B8" s="10" t="s">
        <v>85</v>
      </c>
      <c r="C8" s="11">
        <v>20</v>
      </c>
      <c r="D8" s="11" t="s">
        <v>86</v>
      </c>
      <c r="E8" s="10" t="s">
        <v>91</v>
      </c>
      <c r="F8" s="10" t="s">
        <v>82</v>
      </c>
      <c r="G8" s="11">
        <f>'RC Measurement results (TM&amp;BM)'!AW9</f>
        <v>9.623476735485351</v>
      </c>
      <c r="H8" s="11">
        <f>'RC Measurement results (TM&amp;BM)'!AW27</f>
        <v>12.461142228205432</v>
      </c>
      <c r="I8" s="11">
        <f>'RC Measurement results (TM&amp;BM)'!AW45</f>
        <v>10.972571991033909</v>
      </c>
      <c r="J8" s="11">
        <f>'RC Measurement results (TM&amp;BM)'!AW63</f>
        <v>11.344006033936193</v>
      </c>
      <c r="K8" s="11"/>
      <c r="L8" s="11">
        <f>'RC Measurement results (TM&amp;BM)'!AW81</f>
        <v>11.072358518542089</v>
      </c>
      <c r="M8" s="11"/>
      <c r="N8" s="11"/>
      <c r="O8" s="12" t="s">
        <v>36</v>
      </c>
      <c r="P8" s="24">
        <f>AVERAGE(G8:N8)</f>
        <v>11.094711101440595</v>
      </c>
      <c r="Q8" s="24">
        <f>'AC Lab alignment Outcome'!P8</f>
        <v>10.894154220046682</v>
      </c>
      <c r="R8"/>
      <c r="S8"/>
      <c r="T8"/>
      <c r="U8" s="22" t="s">
        <v>83</v>
      </c>
      <c r="V8" s="10" t="s">
        <v>85</v>
      </c>
      <c r="W8" s="11">
        <v>20</v>
      </c>
      <c r="X8" s="11" t="s">
        <v>86</v>
      </c>
      <c r="Y8" s="10" t="s">
        <v>91</v>
      </c>
      <c r="Z8" s="10" t="s">
        <v>82</v>
      </c>
      <c r="AA8" s="11"/>
      <c r="AB8" s="11"/>
      <c r="AC8" s="11"/>
      <c r="AD8" s="11"/>
      <c r="AE8" s="11"/>
      <c r="AF8" s="11"/>
      <c r="AG8" s="11"/>
      <c r="AH8" s="11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</row>
    <row r="9" spans="1:68" s="2" customFormat="1">
      <c r="A9" s="104" t="s">
        <v>39</v>
      </c>
      <c r="B9" s="105"/>
      <c r="C9" s="105"/>
      <c r="D9" s="105"/>
      <c r="E9" s="105"/>
      <c r="F9" s="106"/>
      <c r="G9" s="13">
        <f>G8-P8</f>
        <v>-1.4712343659552438</v>
      </c>
      <c r="H9" s="13">
        <f>H8-P8</f>
        <v>1.3664311267648372</v>
      </c>
      <c r="I9" s="13">
        <f>I8-P8</f>
        <v>-0.12213911040668535</v>
      </c>
      <c r="J9" s="13">
        <f>J8-P8</f>
        <v>0.24929493249559798</v>
      </c>
      <c r="K9" s="13"/>
      <c r="L9" s="13">
        <f>L8-P8</f>
        <v>-2.2352582898506057E-2</v>
      </c>
      <c r="M9" s="13"/>
      <c r="N9" s="13"/>
      <c r="O9" s="3"/>
      <c r="P9" s="25"/>
      <c r="Q9" s="25">
        <f>P8-Q8</f>
        <v>0.20055688139391314</v>
      </c>
      <c r="R9"/>
      <c r="S9"/>
      <c r="T9"/>
      <c r="U9" s="104" t="s">
        <v>109</v>
      </c>
      <c r="V9" s="105"/>
      <c r="W9" s="105"/>
      <c r="X9" s="105"/>
      <c r="Y9" s="105"/>
      <c r="Z9" s="106"/>
      <c r="AA9" s="13"/>
      <c r="AB9" s="13">
        <f>H8-'AC Lab alignment Outcome'!H8</f>
        <v>1.0477032042298688</v>
      </c>
      <c r="AC9" s="13">
        <f>I8-'AC Lab alignment Outcome'!I8</f>
        <v>0.14256062283721604</v>
      </c>
      <c r="AD9" s="13">
        <f>J8-'AC Lab alignment Outcome'!J8</f>
        <v>-7.1202310755479559E-2</v>
      </c>
      <c r="AE9" s="13"/>
      <c r="AF9" s="13">
        <f>L8-'AC Lab alignment Outcome'!L8</f>
        <v>1.2845722082257804</v>
      </c>
      <c r="AG9" s="13"/>
      <c r="AH9" s="13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</row>
    <row r="10" spans="1:68" s="2" customFormat="1">
      <c r="A10" s="22" t="s">
        <v>84</v>
      </c>
      <c r="B10" s="10" t="s">
        <v>85</v>
      </c>
      <c r="C10" s="11">
        <v>20</v>
      </c>
      <c r="D10" s="11" t="s">
        <v>86</v>
      </c>
      <c r="E10" s="10" t="s">
        <v>91</v>
      </c>
      <c r="F10" s="10" t="s">
        <v>82</v>
      </c>
      <c r="G10" s="11">
        <f>'RC Measurement results (TM&amp;BM)'!AW18</f>
        <v>10.025143353871343</v>
      </c>
      <c r="H10" s="11">
        <f>'RC Measurement results (TM&amp;BM)'!AW36</f>
        <v>12.204389465365688</v>
      </c>
      <c r="I10" s="11">
        <f>'RC Measurement results (TM&amp;BM)'!AW54</f>
        <v>11.394389292707201</v>
      </c>
      <c r="J10" s="11">
        <f>'RC Measurement results (TM&amp;BM)'!AW72</f>
        <v>11.233308440343833</v>
      </c>
      <c r="K10" s="11"/>
      <c r="L10" s="11">
        <f>'RC Measurement results (TM&amp;BM)'!AW90</f>
        <v>10.949650140076226</v>
      </c>
      <c r="M10" s="11"/>
      <c r="N10" s="11"/>
      <c r="O10" s="12" t="s">
        <v>36</v>
      </c>
      <c r="P10" s="24">
        <f>AVERAGE(G10:N10)</f>
        <v>11.161376138472857</v>
      </c>
      <c r="Q10" s="24">
        <f>'AC Lab alignment Outcome'!P10</f>
        <v>10.870503302774557</v>
      </c>
      <c r="R10"/>
      <c r="S10"/>
      <c r="T10"/>
      <c r="U10" s="22" t="s">
        <v>84</v>
      </c>
      <c r="V10" s="10" t="s">
        <v>85</v>
      </c>
      <c r="W10" s="11">
        <v>20</v>
      </c>
      <c r="X10" s="11" t="s">
        <v>86</v>
      </c>
      <c r="Y10" s="10" t="s">
        <v>91</v>
      </c>
      <c r="Z10" s="10" t="s">
        <v>82</v>
      </c>
      <c r="AA10" s="11"/>
      <c r="AB10" s="11"/>
      <c r="AC10" s="11"/>
      <c r="AD10" s="11"/>
      <c r="AE10" s="11"/>
      <c r="AF10" s="11"/>
      <c r="AG10" s="11"/>
      <c r="AH10" s="11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</row>
    <row r="11" spans="1:68" s="2" customFormat="1" ht="15" thickBot="1">
      <c r="A11" s="107" t="s">
        <v>39</v>
      </c>
      <c r="B11" s="108"/>
      <c r="C11" s="108"/>
      <c r="D11" s="108"/>
      <c r="E11" s="108"/>
      <c r="F11" s="109"/>
      <c r="G11" s="21">
        <f>G10-P10</f>
        <v>-1.1362327846015141</v>
      </c>
      <c r="H11" s="21">
        <f>H10-P10</f>
        <v>1.0430133268928312</v>
      </c>
      <c r="I11" s="21">
        <f>I10-P10</f>
        <v>0.2330131542343441</v>
      </c>
      <c r="J11" s="21">
        <f>J10-P10</f>
        <v>7.1932301870976545E-2</v>
      </c>
      <c r="K11" s="21"/>
      <c r="L11" s="21">
        <f>L10-P10</f>
        <v>-0.21172599839663064</v>
      </c>
      <c r="M11" s="21"/>
      <c r="N11" s="21"/>
      <c r="O11" s="23"/>
      <c r="P11" s="26"/>
      <c r="Q11" s="26">
        <f>P10-Q10</f>
        <v>0.29087283569830014</v>
      </c>
      <c r="R11"/>
      <c r="S11"/>
      <c r="T11"/>
      <c r="U11" s="107" t="s">
        <v>109</v>
      </c>
      <c r="V11" s="108"/>
      <c r="W11" s="108"/>
      <c r="X11" s="108"/>
      <c r="Y11" s="108"/>
      <c r="Z11" s="109"/>
      <c r="AA11" s="21"/>
      <c r="AB11" s="21">
        <f>H10-'AC Lab alignment Outcome'!H10</f>
        <v>1.104614544923999</v>
      </c>
      <c r="AC11" s="21">
        <f>I10-'AC Lab alignment Outcome'!I10</f>
        <v>0.60295758570353186</v>
      </c>
      <c r="AD11" s="21">
        <f>J10-'AC Lab alignment Outcome'!J10</f>
        <v>-0.36968276544624779</v>
      </c>
      <c r="AE11" s="21"/>
      <c r="AF11" s="21">
        <f>L10-'AC Lab alignment Outcome'!L10</f>
        <v>0.72107133420398029</v>
      </c>
      <c r="AG11" s="21"/>
      <c r="AH11" s="2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</row>
    <row r="12" spans="1:68">
      <c r="G12" s="6"/>
      <c r="H12" s="6"/>
      <c r="I12" s="6"/>
      <c r="J12" s="6"/>
      <c r="L12" s="6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</row>
    <row r="13" spans="1:68" ht="15" thickBot="1"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spans="1:68">
      <c r="A14" s="92" t="s">
        <v>25</v>
      </c>
      <c r="B14" s="90" t="s">
        <v>17</v>
      </c>
      <c r="C14" s="90" t="s">
        <v>23</v>
      </c>
      <c r="D14" s="90" t="s">
        <v>14</v>
      </c>
      <c r="E14" s="90" t="s">
        <v>19</v>
      </c>
      <c r="F14" s="90" t="s">
        <v>21</v>
      </c>
      <c r="G14" s="94" t="s">
        <v>95</v>
      </c>
      <c r="H14" s="95"/>
      <c r="I14" s="95"/>
      <c r="J14" s="95"/>
      <c r="K14" s="95"/>
      <c r="L14" s="95"/>
      <c r="M14" s="95"/>
      <c r="N14" s="96"/>
      <c r="O14" s="97" t="s">
        <v>35</v>
      </c>
      <c r="P14" s="99" t="s">
        <v>37</v>
      </c>
      <c r="Q14" s="112" t="s">
        <v>98</v>
      </c>
      <c r="U14" s="92" t="s">
        <v>25</v>
      </c>
      <c r="V14" s="90" t="s">
        <v>17</v>
      </c>
      <c r="W14" s="90" t="s">
        <v>23</v>
      </c>
      <c r="X14" s="90" t="s">
        <v>14</v>
      </c>
      <c r="Y14" s="90" t="s">
        <v>19</v>
      </c>
      <c r="Z14" s="90" t="s">
        <v>21</v>
      </c>
      <c r="AA14" s="94" t="s">
        <v>95</v>
      </c>
      <c r="AB14" s="95"/>
      <c r="AC14" s="95"/>
      <c r="AD14" s="95"/>
      <c r="AE14" s="95"/>
      <c r="AF14" s="95"/>
      <c r="AG14" s="95"/>
      <c r="AH14" s="96"/>
    </row>
    <row r="15" spans="1:68">
      <c r="A15" s="93"/>
      <c r="B15" s="91"/>
      <c r="C15" s="91"/>
      <c r="D15" s="91"/>
      <c r="E15" s="91"/>
      <c r="F15" s="91"/>
      <c r="G15" s="9" t="s">
        <v>26</v>
      </c>
      <c r="H15" s="9" t="s">
        <v>27</v>
      </c>
      <c r="I15" s="9" t="s">
        <v>28</v>
      </c>
      <c r="J15" s="9" t="s">
        <v>29</v>
      </c>
      <c r="K15" s="9" t="s">
        <v>30</v>
      </c>
      <c r="L15" s="9" t="s">
        <v>31</v>
      </c>
      <c r="M15" s="9" t="s">
        <v>32</v>
      </c>
      <c r="N15" s="9" t="s">
        <v>33</v>
      </c>
      <c r="O15" s="98"/>
      <c r="P15" s="100"/>
      <c r="Q15" s="113"/>
      <c r="U15" s="93"/>
      <c r="V15" s="91"/>
      <c r="W15" s="91"/>
      <c r="X15" s="91"/>
      <c r="Y15" s="91"/>
      <c r="Z15" s="91"/>
      <c r="AA15" s="9" t="s">
        <v>110</v>
      </c>
      <c r="AB15" s="9" t="s">
        <v>111</v>
      </c>
      <c r="AC15" s="9" t="s">
        <v>112</v>
      </c>
      <c r="AD15" s="9" t="s">
        <v>113</v>
      </c>
      <c r="AE15" s="9" t="s">
        <v>114</v>
      </c>
      <c r="AF15" s="9" t="s">
        <v>115</v>
      </c>
      <c r="AG15" s="9" t="s">
        <v>116</v>
      </c>
      <c r="AH15" s="9" t="s">
        <v>117</v>
      </c>
    </row>
    <row r="16" spans="1:68">
      <c r="A16" s="22" t="s">
        <v>24</v>
      </c>
      <c r="B16" s="10" t="s">
        <v>38</v>
      </c>
      <c r="C16" s="11">
        <v>100</v>
      </c>
      <c r="D16" s="11" t="s">
        <v>22</v>
      </c>
      <c r="E16" s="10" t="s">
        <v>91</v>
      </c>
      <c r="F16" s="10" t="s">
        <v>82</v>
      </c>
      <c r="G16" s="11">
        <f>'RC Measurement results (TM&amp;BM)'!S9</f>
        <v>-80.966010400761732</v>
      </c>
      <c r="H16" s="11">
        <f>'RC Measurement results (TM&amp;BM)'!S27</f>
        <v>-81.507773619308068</v>
      </c>
      <c r="I16" s="11">
        <f>'RC Measurement results (TM&amp;BM)'!S45</f>
        <v>-83.2107802277838</v>
      </c>
      <c r="J16" s="11">
        <f>'RC Measurement results (TM&amp;BM)'!S63</f>
        <v>-81.598946099553757</v>
      </c>
      <c r="K16" s="11"/>
      <c r="L16" s="11">
        <f>'RC Measurement results (TM&amp;BM)'!S81</f>
        <v>-82.325737728959723</v>
      </c>
      <c r="M16" s="11"/>
      <c r="N16" s="11"/>
      <c r="O16" s="12" t="s">
        <v>36</v>
      </c>
      <c r="P16" s="24">
        <f>AVERAGE(G16:N16)</f>
        <v>-81.921849615273416</v>
      </c>
      <c r="Q16" s="24">
        <f>'AC Lab alignment Outcome'!P16</f>
        <v>-82.512940018243825</v>
      </c>
      <c r="U16" s="22" t="s">
        <v>24</v>
      </c>
      <c r="V16" s="10" t="s">
        <v>38</v>
      </c>
      <c r="W16" s="11">
        <v>100</v>
      </c>
      <c r="X16" s="11" t="s">
        <v>22</v>
      </c>
      <c r="Y16" s="10" t="s">
        <v>91</v>
      </c>
      <c r="Z16" s="10" t="s">
        <v>82</v>
      </c>
      <c r="AA16" s="11"/>
      <c r="AB16" s="11"/>
      <c r="AC16" s="11"/>
      <c r="AD16" s="11"/>
      <c r="AE16" s="11"/>
      <c r="AF16" s="11"/>
      <c r="AG16" s="11"/>
      <c r="AH16" s="11"/>
    </row>
    <row r="17" spans="1:34">
      <c r="A17" s="104" t="s">
        <v>39</v>
      </c>
      <c r="B17" s="105"/>
      <c r="C17" s="105"/>
      <c r="D17" s="105"/>
      <c r="E17" s="105"/>
      <c r="F17" s="106"/>
      <c r="G17" s="13">
        <f>G16-P16</f>
        <v>0.95583921451168408</v>
      </c>
      <c r="H17" s="13">
        <f>H16-P16</f>
        <v>0.41407599596534794</v>
      </c>
      <c r="I17" s="13">
        <f>I16-P16</f>
        <v>-1.2889306125103843</v>
      </c>
      <c r="J17" s="13">
        <f>J16-P16</f>
        <v>0.32290351571965914</v>
      </c>
      <c r="K17" s="13"/>
      <c r="L17" s="13">
        <f>L16-P16</f>
        <v>-0.40388811368630684</v>
      </c>
      <c r="M17" s="13"/>
      <c r="N17" s="13"/>
      <c r="O17" s="3"/>
      <c r="P17" s="25"/>
      <c r="Q17" s="25">
        <f>P16-Q16</f>
        <v>0.59109040297040849</v>
      </c>
      <c r="U17" s="104" t="s">
        <v>109</v>
      </c>
      <c r="V17" s="105"/>
      <c r="W17" s="105"/>
      <c r="X17" s="105"/>
      <c r="Y17" s="105"/>
      <c r="Z17" s="106"/>
      <c r="AA17" s="13">
        <f>G16-'AC Lab alignment Outcome'!G16</f>
        <v>1.1679300885617181</v>
      </c>
      <c r="AB17" s="13">
        <f>H16-'AC Lab alignment Outcome'!H16</f>
        <v>0.92686038315034125</v>
      </c>
      <c r="AC17" s="13">
        <f>I16-'AC Lab alignment Outcome'!I16</f>
        <v>-0.37052456033319459</v>
      </c>
      <c r="AD17" s="13">
        <f>J16-'AC Lab alignment Outcome'!J16</f>
        <v>-0.32737501799805102</v>
      </c>
      <c r="AE17" s="13"/>
      <c r="AF17" s="13">
        <f>L16-'AC Lab alignment Outcome'!L16</f>
        <v>0.82104349002366916</v>
      </c>
      <c r="AG17" s="13"/>
      <c r="AH17" s="13"/>
    </row>
    <row r="18" spans="1:34">
      <c r="A18" s="22" t="s">
        <v>34</v>
      </c>
      <c r="B18" s="10" t="s">
        <v>38</v>
      </c>
      <c r="C18" s="11">
        <v>100</v>
      </c>
      <c r="D18" s="11" t="s">
        <v>22</v>
      </c>
      <c r="E18" s="10" t="s">
        <v>91</v>
      </c>
      <c r="F18" s="10" t="s">
        <v>82</v>
      </c>
      <c r="G18" s="11">
        <f>'RC Measurement results (TM&amp;BM)'!S18</f>
        <v>-81.295065759463654</v>
      </c>
      <c r="H18" s="11">
        <f>'RC Measurement results (TM&amp;BM)'!S36</f>
        <v>-82.41697780269962</v>
      </c>
      <c r="I18" s="11">
        <f>'RC Measurement results (TM&amp;BM)'!S54</f>
        <v>-83.864523794099568</v>
      </c>
      <c r="J18" s="11">
        <f>'RC Measurement results (TM&amp;BM)'!S72</f>
        <v>-81.679283691066416</v>
      </c>
      <c r="K18" s="11"/>
      <c r="L18" s="11">
        <f>'RC Measurement results (TM&amp;BM)'!S90</f>
        <v>-82.306897764906608</v>
      </c>
      <c r="M18" s="11"/>
      <c r="N18" s="11"/>
      <c r="O18" s="12" t="s">
        <v>36</v>
      </c>
      <c r="P18" s="24">
        <f>AVERAGE(G18:N18)</f>
        <v>-82.312549762447176</v>
      </c>
      <c r="Q18" s="24">
        <f>'AC Lab alignment Outcome'!P18</f>
        <v>-82.911446119102877</v>
      </c>
      <c r="U18" s="22" t="s">
        <v>34</v>
      </c>
      <c r="V18" s="10" t="s">
        <v>38</v>
      </c>
      <c r="W18" s="11">
        <v>100</v>
      </c>
      <c r="X18" s="11" t="s">
        <v>22</v>
      </c>
      <c r="Y18" s="10" t="s">
        <v>91</v>
      </c>
      <c r="Z18" s="10" t="s">
        <v>82</v>
      </c>
      <c r="AA18" s="11"/>
      <c r="AB18" s="11"/>
      <c r="AC18" s="11"/>
      <c r="AD18" s="11"/>
      <c r="AE18" s="11"/>
      <c r="AF18" s="11"/>
      <c r="AG18" s="11"/>
      <c r="AH18" s="11"/>
    </row>
    <row r="19" spans="1:34">
      <c r="A19" s="104" t="s">
        <v>39</v>
      </c>
      <c r="B19" s="105"/>
      <c r="C19" s="105"/>
      <c r="D19" s="105"/>
      <c r="E19" s="105"/>
      <c r="F19" s="106"/>
      <c r="G19" s="13">
        <f>G18-P18</f>
        <v>1.0174840029835224</v>
      </c>
      <c r="H19" s="13">
        <f>H18-P18</f>
        <v>-0.10442804025244357</v>
      </c>
      <c r="I19" s="13">
        <f>I18-P18</f>
        <v>-1.5519740316523922</v>
      </c>
      <c r="J19" s="13">
        <f>J18-P18</f>
        <v>0.63326607138075985</v>
      </c>
      <c r="K19" s="13"/>
      <c r="L19" s="13">
        <f>L18-P18</f>
        <v>5.6519975405677769E-3</v>
      </c>
      <c r="M19" s="13"/>
      <c r="N19" s="13"/>
      <c r="O19" s="3"/>
      <c r="P19" s="25"/>
      <c r="Q19" s="25">
        <f>P18-Q18</f>
        <v>0.5988963566557004</v>
      </c>
      <c r="U19" s="104" t="s">
        <v>109</v>
      </c>
      <c r="V19" s="105"/>
      <c r="W19" s="105"/>
      <c r="X19" s="105"/>
      <c r="Y19" s="105"/>
      <c r="Z19" s="106"/>
      <c r="AA19" s="13">
        <f>G18-'AC Lab alignment Outcome'!G18</f>
        <v>0.69886610662102555</v>
      </c>
      <c r="AB19" s="13">
        <f>H18-'AC Lab alignment Outcome'!H18</f>
        <v>0.81684172288876766</v>
      </c>
      <c r="AC19" s="13">
        <f>I18-'AC Lab alignment Outcome'!I18</f>
        <v>-1.0436968599625516</v>
      </c>
      <c r="AD19" s="13">
        <f>J18-'AC Lab alignment Outcome'!J18</f>
        <v>0.22862788084378849</v>
      </c>
      <c r="AE19" s="13"/>
      <c r="AF19" s="13">
        <f>L18-'AC Lab alignment Outcome'!L18</f>
        <v>1.2963049947797316</v>
      </c>
      <c r="AG19" s="13"/>
      <c r="AH19" s="13"/>
    </row>
    <row r="20" spans="1:34">
      <c r="A20" s="22" t="s">
        <v>83</v>
      </c>
      <c r="B20" s="10" t="s">
        <v>85</v>
      </c>
      <c r="C20" s="11">
        <v>20</v>
      </c>
      <c r="D20" s="11" t="s">
        <v>86</v>
      </c>
      <c r="E20" s="10" t="s">
        <v>91</v>
      </c>
      <c r="F20" s="10" t="s">
        <v>82</v>
      </c>
      <c r="G20" s="11">
        <f>'RC Measurement results (TM&amp;BM)'!BF9</f>
        <v>-80.811409564044325</v>
      </c>
      <c r="H20" s="11">
        <f>'RC Measurement results (TM&amp;BM)'!BF27</f>
        <v>-83.77566845115247</v>
      </c>
      <c r="I20" s="11">
        <f>'RC Measurement results (TM&amp;BM)'!BF45</f>
        <v>-82.497756259743198</v>
      </c>
      <c r="J20" s="11">
        <f>'RC Measurement results (TM&amp;BM)'!BF63</f>
        <v>-83.483142474335295</v>
      </c>
      <c r="K20" s="11"/>
      <c r="L20" s="19">
        <f>'RC Measurement results (TM&amp;BM)'!BF81</f>
        <v>-81.990761389721229</v>
      </c>
      <c r="M20" s="11"/>
      <c r="N20" s="11"/>
      <c r="O20" s="12" t="s">
        <v>36</v>
      </c>
      <c r="P20" s="24">
        <f>AVERAGE(G20:N20)</f>
        <v>-82.511747627799309</v>
      </c>
      <c r="Q20" s="24">
        <f>'AC Lab alignment Outcome'!P20</f>
        <v>-84.437447352382932</v>
      </c>
      <c r="U20" s="22" t="s">
        <v>83</v>
      </c>
      <c r="V20" s="10" t="s">
        <v>85</v>
      </c>
      <c r="W20" s="11">
        <v>20</v>
      </c>
      <c r="X20" s="11" t="s">
        <v>86</v>
      </c>
      <c r="Y20" s="10" t="s">
        <v>91</v>
      </c>
      <c r="Z20" s="10" t="s">
        <v>82</v>
      </c>
      <c r="AA20" s="11"/>
      <c r="AB20" s="11"/>
      <c r="AC20" s="11"/>
      <c r="AD20" s="11"/>
      <c r="AE20" s="11"/>
      <c r="AF20" s="19"/>
      <c r="AG20" s="11"/>
      <c r="AH20" s="11"/>
    </row>
    <row r="21" spans="1:34">
      <c r="A21" s="104" t="s">
        <v>39</v>
      </c>
      <c r="B21" s="105"/>
      <c r="C21" s="105"/>
      <c r="D21" s="105"/>
      <c r="E21" s="105"/>
      <c r="F21" s="106"/>
      <c r="G21" s="13">
        <f>G20-P20</f>
        <v>1.7003380637549839</v>
      </c>
      <c r="H21" s="13">
        <f>H20-P20</f>
        <v>-1.2639208233531605</v>
      </c>
      <c r="I21" s="13">
        <f>I20-P20</f>
        <v>1.3991368056110787E-2</v>
      </c>
      <c r="J21" s="13">
        <f>J20-P20</f>
        <v>-0.97139484653598629</v>
      </c>
      <c r="K21" s="13"/>
      <c r="L21" s="20">
        <f>L20-P20</f>
        <v>0.52098623807808053</v>
      </c>
      <c r="M21" s="13"/>
      <c r="N21" s="13"/>
      <c r="O21" s="3"/>
      <c r="P21" s="25"/>
      <c r="Q21" s="25">
        <f>P20-Q20</f>
        <v>1.9256997245836232</v>
      </c>
      <c r="U21" s="104" t="s">
        <v>109</v>
      </c>
      <c r="V21" s="105"/>
      <c r="W21" s="105"/>
      <c r="X21" s="105"/>
      <c r="Y21" s="105"/>
      <c r="Z21" s="106"/>
      <c r="AA21" s="13"/>
      <c r="AB21" s="13">
        <f>H20-'AC Lab alignment Outcome'!H20</f>
        <v>0.86900781444786901</v>
      </c>
      <c r="AC21" s="13">
        <f>I20-'AC Lab alignment Outcome'!I20</f>
        <v>-1.1663352640653102E-2</v>
      </c>
      <c r="AD21" s="13">
        <f>J20-'AC Lab alignment Outcome'!J20</f>
        <v>0.18719748503171729</v>
      </c>
      <c r="AE21" s="13"/>
      <c r="AF21" s="20">
        <f>L20-'AC Lab alignment Outcome'!L20</f>
        <v>1.6555291920152371</v>
      </c>
      <c r="AG21" s="13"/>
      <c r="AH21" s="13"/>
    </row>
    <row r="22" spans="1:34">
      <c r="A22" s="22" t="s">
        <v>84</v>
      </c>
      <c r="B22" s="10" t="s">
        <v>85</v>
      </c>
      <c r="C22" s="11">
        <v>20</v>
      </c>
      <c r="D22" s="11" t="s">
        <v>86</v>
      </c>
      <c r="E22" s="10" t="s">
        <v>91</v>
      </c>
      <c r="F22" s="10" t="s">
        <v>82</v>
      </c>
      <c r="G22" s="11">
        <f>'RC Measurement results (TM&amp;BM)'!BF18</f>
        <v>-82.227981996479997</v>
      </c>
      <c r="H22" s="11">
        <f>'RC Measurement results (TM&amp;BM)'!BF36</f>
        <v>-82.511435681403086</v>
      </c>
      <c r="I22" s="11">
        <f>'RC Measurement results (TM&amp;BM)'!BF54</f>
        <v>-80.586517725220347</v>
      </c>
      <c r="J22" s="11">
        <f>'RC Measurement results (TM&amp;BM)'!BF72</f>
        <v>-82.484539628080427</v>
      </c>
      <c r="K22" s="11"/>
      <c r="L22" s="11">
        <f>'RC Measurement results (TM&amp;BM)'!BF90</f>
        <v>-81.844026434718558</v>
      </c>
      <c r="M22" s="11"/>
      <c r="N22" s="11"/>
      <c r="O22" s="12" t="s">
        <v>36</v>
      </c>
      <c r="P22" s="24">
        <f>AVERAGE(G22:N22)</f>
        <v>-81.930900293180486</v>
      </c>
      <c r="Q22" s="24">
        <f>'AC Lab alignment Outcome'!P22</f>
        <v>-83.316818778553184</v>
      </c>
      <c r="U22" s="22" t="s">
        <v>84</v>
      </c>
      <c r="V22" s="10" t="s">
        <v>85</v>
      </c>
      <c r="W22" s="11">
        <v>20</v>
      </c>
      <c r="X22" s="11" t="s">
        <v>86</v>
      </c>
      <c r="Y22" s="10" t="s">
        <v>91</v>
      </c>
      <c r="Z22" s="10" t="s">
        <v>82</v>
      </c>
      <c r="AA22" s="11"/>
      <c r="AB22" s="11"/>
      <c r="AC22" s="11"/>
      <c r="AD22" s="11"/>
      <c r="AE22" s="11"/>
      <c r="AF22" s="11"/>
      <c r="AG22" s="11"/>
      <c r="AH22" s="11"/>
    </row>
    <row r="23" spans="1:34" ht="15" thickBot="1">
      <c r="A23" s="107" t="s">
        <v>39</v>
      </c>
      <c r="B23" s="108"/>
      <c r="C23" s="108"/>
      <c r="D23" s="108"/>
      <c r="E23" s="108"/>
      <c r="F23" s="109"/>
      <c r="G23" s="21">
        <f>G22-P22</f>
        <v>-0.29708170329951145</v>
      </c>
      <c r="H23" s="21">
        <f>H22-P22</f>
        <v>-0.58053538822260009</v>
      </c>
      <c r="I23" s="21">
        <f>I22-P22</f>
        <v>1.3443825679601389</v>
      </c>
      <c r="J23" s="21">
        <f>J22-P22</f>
        <v>-0.5536393348999411</v>
      </c>
      <c r="K23" s="21"/>
      <c r="L23" s="21">
        <f>L22-P22</f>
        <v>8.6873858461927966E-2</v>
      </c>
      <c r="M23" s="21"/>
      <c r="N23" s="21"/>
      <c r="O23" s="23"/>
      <c r="P23" s="26"/>
      <c r="Q23" s="26">
        <f>P22-Q22</f>
        <v>1.3859184853726987</v>
      </c>
      <c r="U23" s="107" t="s">
        <v>109</v>
      </c>
      <c r="V23" s="108"/>
      <c r="W23" s="108"/>
      <c r="X23" s="108"/>
      <c r="Y23" s="108"/>
      <c r="Z23" s="109"/>
      <c r="AA23" s="21"/>
      <c r="AB23" s="21">
        <f>H22-'AC Lab alignment Outcome'!H22</f>
        <v>1.5342768923488705</v>
      </c>
      <c r="AC23" s="21">
        <f>I22-'AC Lab alignment Outcome'!I22</f>
        <v>0.58968558825979756</v>
      </c>
      <c r="AD23" s="21">
        <f>J22-'AC Lab alignment Outcome'!J22</f>
        <v>0.46974727030814734</v>
      </c>
      <c r="AE23" s="21"/>
      <c r="AF23" s="21">
        <f>L22-'AC Lab alignment Outcome'!L22</f>
        <v>1.0807215933397885</v>
      </c>
      <c r="AG23" s="21"/>
      <c r="AH23" s="21"/>
    </row>
    <row r="24" spans="1:34" ht="15" thickBot="1"/>
    <row r="25" spans="1:34">
      <c r="A25" s="92" t="s">
        <v>25</v>
      </c>
      <c r="B25" s="90" t="s">
        <v>17</v>
      </c>
      <c r="C25" s="90" t="s">
        <v>23</v>
      </c>
      <c r="D25" s="90" t="s">
        <v>14</v>
      </c>
      <c r="E25" s="90" t="s">
        <v>19</v>
      </c>
      <c r="F25" s="90" t="s">
        <v>21</v>
      </c>
      <c r="G25" s="94" t="s">
        <v>96</v>
      </c>
      <c r="H25" s="95"/>
      <c r="I25" s="95"/>
      <c r="J25" s="95"/>
      <c r="K25" s="95"/>
      <c r="L25" s="95"/>
      <c r="M25" s="95"/>
      <c r="N25" s="96"/>
      <c r="O25" s="97" t="s">
        <v>35</v>
      </c>
      <c r="P25" s="99" t="s">
        <v>37</v>
      </c>
      <c r="Q25" s="112" t="s">
        <v>124</v>
      </c>
    </row>
    <row r="26" spans="1:34">
      <c r="A26" s="93"/>
      <c r="B26" s="91"/>
      <c r="C26" s="91"/>
      <c r="D26" s="91"/>
      <c r="E26" s="91"/>
      <c r="F26" s="91"/>
      <c r="G26" s="9" t="s">
        <v>26</v>
      </c>
      <c r="H26" s="9" t="s">
        <v>27</v>
      </c>
      <c r="I26" s="9" t="s">
        <v>28</v>
      </c>
      <c r="J26" s="9" t="s">
        <v>29</v>
      </c>
      <c r="K26" s="9" t="s">
        <v>30</v>
      </c>
      <c r="L26" s="9" t="s">
        <v>31</v>
      </c>
      <c r="M26" s="9" t="s">
        <v>32</v>
      </c>
      <c r="N26" s="9" t="s">
        <v>33</v>
      </c>
      <c r="O26" s="98"/>
      <c r="P26" s="100"/>
      <c r="Q26" s="113"/>
    </row>
    <row r="27" spans="1:34">
      <c r="A27" s="22" t="s">
        <v>24</v>
      </c>
      <c r="B27" s="10" t="s">
        <v>38</v>
      </c>
      <c r="C27" s="11">
        <v>100</v>
      </c>
      <c r="D27" s="11" t="s">
        <v>22</v>
      </c>
      <c r="E27" s="10" t="s">
        <v>91</v>
      </c>
      <c r="F27" s="10" t="s">
        <v>82</v>
      </c>
      <c r="G27" s="11">
        <f>'RC Measurement results (TM&amp;BM)'!AC9</f>
        <v>13.098172923401743</v>
      </c>
      <c r="H27" s="11">
        <f>'RC Measurement results (TM&amp;BM)'!AC27</f>
        <v>13.683327327361095</v>
      </c>
      <c r="I27" s="11">
        <f>'RC Measurement results (TM&amp;BM)'!AC45</f>
        <v>13.967064252738879</v>
      </c>
      <c r="J27" s="11">
        <f>'RC Measurement results (TM&amp;BM)'!AC63</f>
        <v>13.853357387820997</v>
      </c>
      <c r="K27" s="49"/>
      <c r="L27" s="11">
        <f>'RC Measurement results (TM&amp;BM)'!AC81</f>
        <v>13.810801904308239</v>
      </c>
      <c r="M27" s="11"/>
      <c r="N27" s="11"/>
      <c r="O27" s="12" t="s">
        <v>36</v>
      </c>
      <c r="P27" s="24">
        <f>AVERAGE(G27:N27)</f>
        <v>13.682544759126191</v>
      </c>
      <c r="Q27" s="24">
        <v>13.986792116969619</v>
      </c>
    </row>
    <row r="28" spans="1:34">
      <c r="A28" s="104" t="s">
        <v>39</v>
      </c>
      <c r="B28" s="105"/>
      <c r="C28" s="105"/>
      <c r="D28" s="105"/>
      <c r="E28" s="105"/>
      <c r="F28" s="106"/>
      <c r="G28" s="13">
        <f>G27-P27</f>
        <v>-0.58437183572444873</v>
      </c>
      <c r="H28" s="13">
        <f>H27-P27</f>
        <v>7.8256823490363558E-4</v>
      </c>
      <c r="I28" s="13">
        <f>I27-P27</f>
        <v>0.28451949361268802</v>
      </c>
      <c r="J28" s="13">
        <f>J27-P27</f>
        <v>0.17081262869480618</v>
      </c>
      <c r="K28" s="13"/>
      <c r="L28" s="13">
        <f>L27-P27</f>
        <v>0.12825714518204734</v>
      </c>
      <c r="M28" s="13"/>
      <c r="N28" s="13"/>
      <c r="O28" s="3"/>
      <c r="P28" s="25"/>
      <c r="Q28" s="25">
        <f>P27-Q27</f>
        <v>-0.30424735784342793</v>
      </c>
    </row>
    <row r="29" spans="1:34">
      <c r="A29" s="22" t="s">
        <v>34</v>
      </c>
      <c r="B29" s="10" t="s">
        <v>38</v>
      </c>
      <c r="C29" s="11">
        <v>100</v>
      </c>
      <c r="D29" s="11" t="s">
        <v>22</v>
      </c>
      <c r="E29" s="10" t="s">
        <v>91</v>
      </c>
      <c r="F29" s="10" t="s">
        <v>82</v>
      </c>
      <c r="G29" s="11">
        <f>'RC Measurement results (TM&amp;BM)'!AC18</f>
        <v>14.147143016985515</v>
      </c>
      <c r="H29" s="11">
        <f>'RC Measurement results (TM&amp;BM)'!AC36</f>
        <v>14.227711782834875</v>
      </c>
      <c r="I29" s="11">
        <f>'RC Measurement results (TM&amp;BM)'!AC54</f>
        <v>13.781636625505776</v>
      </c>
      <c r="J29" s="11">
        <f>'RC Measurement results (TM&amp;BM)'!AC72</f>
        <v>14.390092522776039</v>
      </c>
      <c r="K29" s="49"/>
      <c r="L29" s="11">
        <f>'RC Measurement results (TM&amp;BM)'!AC90</f>
        <v>14.49475402469897</v>
      </c>
      <c r="M29" s="11"/>
      <c r="N29" s="11"/>
      <c r="O29" s="12" t="s">
        <v>36</v>
      </c>
      <c r="P29" s="24">
        <f>AVERAGE(G29:N29)</f>
        <v>14.208267594560235</v>
      </c>
      <c r="Q29" s="24">
        <v>14.233546366597556</v>
      </c>
    </row>
    <row r="30" spans="1:34">
      <c r="A30" s="104" t="s">
        <v>39</v>
      </c>
      <c r="B30" s="105"/>
      <c r="C30" s="105"/>
      <c r="D30" s="105"/>
      <c r="E30" s="105"/>
      <c r="F30" s="106"/>
      <c r="G30" s="13">
        <f>G29-P29</f>
        <v>-6.1124577574720007E-2</v>
      </c>
      <c r="H30" s="13">
        <f>H29-P29</f>
        <v>1.9444188274640339E-2</v>
      </c>
      <c r="I30" s="13">
        <f>I29-P29</f>
        <v>-0.42663096905445919</v>
      </c>
      <c r="J30" s="13">
        <f>J29-P29</f>
        <v>0.18182492821580354</v>
      </c>
      <c r="K30" s="13"/>
      <c r="L30" s="13">
        <f>L29-P29</f>
        <v>0.28648643013873532</v>
      </c>
      <c r="M30" s="13"/>
      <c r="N30" s="13"/>
      <c r="O30" s="3"/>
      <c r="P30" s="25"/>
      <c r="Q30" s="25">
        <f>P29-Q29</f>
        <v>-2.5278772037321318E-2</v>
      </c>
    </row>
    <row r="31" spans="1:34">
      <c r="A31" s="22" t="s">
        <v>83</v>
      </c>
      <c r="B31" s="10" t="s">
        <v>85</v>
      </c>
      <c r="C31" s="11">
        <v>20</v>
      </c>
      <c r="D31" s="11" t="s">
        <v>86</v>
      </c>
      <c r="E31" s="10" t="s">
        <v>91</v>
      </c>
      <c r="F31" s="10" t="s">
        <v>82</v>
      </c>
      <c r="G31" s="11">
        <f>'RC Measurement results (TM&amp;BM)'!BP9</f>
        <v>13.696812928569127</v>
      </c>
      <c r="H31" s="11">
        <f>'RC Measurement results (TM&amp;BM)'!BP27</f>
        <v>15.619044728766703</v>
      </c>
      <c r="I31" s="11">
        <f>'RC Measurement results (TM&amp;BM)'!BP45</f>
        <v>14.179485676255714</v>
      </c>
      <c r="J31" s="11">
        <f>'RC Measurement results (TM&amp;BM)'!BP63</f>
        <v>14.533044497969058</v>
      </c>
      <c r="K31" s="11"/>
      <c r="L31" s="11">
        <f>'RC Measurement results (TM&amp;BM)'!BP81</f>
        <v>14.153681213821876</v>
      </c>
      <c r="M31" s="11"/>
      <c r="N31" s="11"/>
      <c r="O31" s="12" t="s">
        <v>36</v>
      </c>
      <c r="P31" s="24">
        <f>AVERAGE(G31:N31)</f>
        <v>14.436413809076495</v>
      </c>
      <c r="Q31" s="24" t="s">
        <v>123</v>
      </c>
    </row>
    <row r="32" spans="1:34">
      <c r="A32" s="104" t="s">
        <v>39</v>
      </c>
      <c r="B32" s="105"/>
      <c r="C32" s="105"/>
      <c r="D32" s="105"/>
      <c r="E32" s="105"/>
      <c r="F32" s="106"/>
      <c r="G32" s="13">
        <f>G31-P31</f>
        <v>-0.73960088050736772</v>
      </c>
      <c r="H32" s="13">
        <f>H31-P31</f>
        <v>1.1826309196902081</v>
      </c>
      <c r="I32" s="13">
        <f>I31-P31</f>
        <v>-0.25692813282078042</v>
      </c>
      <c r="J32" s="13">
        <f>J31-P31</f>
        <v>9.6630688892563654E-2</v>
      </c>
      <c r="K32" s="13"/>
      <c r="L32" s="13">
        <f>L31-P31</f>
        <v>-0.28273259525461825</v>
      </c>
      <c r="M32" s="13"/>
      <c r="N32" s="13"/>
      <c r="O32" s="3"/>
      <c r="P32" s="25"/>
      <c r="Q32" s="25"/>
    </row>
    <row r="33" spans="1:17">
      <c r="A33" s="22" t="s">
        <v>84</v>
      </c>
      <c r="B33" s="10" t="s">
        <v>85</v>
      </c>
      <c r="C33" s="11">
        <v>20</v>
      </c>
      <c r="D33" s="11" t="s">
        <v>86</v>
      </c>
      <c r="E33" s="10" t="s">
        <v>91</v>
      </c>
      <c r="F33" s="10" t="s">
        <v>82</v>
      </c>
      <c r="G33" s="11">
        <f>'RC Measurement results (TM&amp;BM)'!BP18</f>
        <v>13.393247708124445</v>
      </c>
      <c r="H33" s="11">
        <f>'RC Measurement results (TM&amp;BM)'!BP36</f>
        <v>15.300611898515386</v>
      </c>
      <c r="I33" s="11">
        <f>'RC Measurement results (TM&amp;BM)'!BP54</f>
        <v>13.99182903787433</v>
      </c>
      <c r="J33" s="11">
        <f>'RC Measurement results (TM&amp;BM)'!BP72</f>
        <v>14.767140571778889</v>
      </c>
      <c r="K33" s="11"/>
      <c r="L33" s="11">
        <f>'RC Measurement results (TM&amp;BM)'!BP90</f>
        <v>14.390155995523038</v>
      </c>
      <c r="M33" s="11"/>
      <c r="N33" s="11"/>
      <c r="O33" s="12" t="s">
        <v>36</v>
      </c>
      <c r="P33" s="24">
        <f>AVERAGE(G33:N33)</f>
        <v>14.368597042363216</v>
      </c>
      <c r="Q33" s="24" t="s">
        <v>123</v>
      </c>
    </row>
    <row r="34" spans="1:17" ht="15" thickBot="1">
      <c r="A34" s="107" t="s">
        <v>39</v>
      </c>
      <c r="B34" s="108"/>
      <c r="C34" s="108"/>
      <c r="D34" s="108"/>
      <c r="E34" s="108"/>
      <c r="F34" s="109"/>
      <c r="G34" s="21">
        <f>G33-P33</f>
        <v>-0.97534933423877135</v>
      </c>
      <c r="H34" s="21">
        <f>H33-P33</f>
        <v>0.93201485615217017</v>
      </c>
      <c r="I34" s="21">
        <f>I33-P33</f>
        <v>-0.37676800448888592</v>
      </c>
      <c r="J34" s="21">
        <f>J33-P33</f>
        <v>0.39854352941567228</v>
      </c>
      <c r="K34" s="21"/>
      <c r="L34" s="21">
        <f>L33-P33</f>
        <v>2.1558953159821925E-2</v>
      </c>
      <c r="M34" s="21"/>
      <c r="N34" s="21"/>
      <c r="O34" s="23"/>
      <c r="P34" s="26"/>
      <c r="Q34" s="26"/>
    </row>
    <row r="36" spans="1:17" ht="15" thickBot="1"/>
    <row r="37" spans="1:17">
      <c r="A37" s="92" t="s">
        <v>25</v>
      </c>
      <c r="B37" s="90" t="s">
        <v>17</v>
      </c>
      <c r="C37" s="90" t="s">
        <v>23</v>
      </c>
      <c r="D37" s="90" t="s">
        <v>14</v>
      </c>
      <c r="E37" s="90" t="s">
        <v>19</v>
      </c>
      <c r="F37" s="90" t="s">
        <v>21</v>
      </c>
      <c r="G37" s="94" t="s">
        <v>97</v>
      </c>
      <c r="H37" s="95"/>
      <c r="I37" s="95"/>
      <c r="J37" s="95"/>
      <c r="K37" s="95"/>
      <c r="L37" s="95"/>
      <c r="M37" s="95"/>
      <c r="N37" s="96"/>
      <c r="O37" s="97" t="s">
        <v>35</v>
      </c>
      <c r="P37" s="99" t="s">
        <v>37</v>
      </c>
      <c r="Q37" s="112" t="s">
        <v>124</v>
      </c>
    </row>
    <row r="38" spans="1:17">
      <c r="A38" s="93"/>
      <c r="B38" s="91"/>
      <c r="C38" s="91"/>
      <c r="D38" s="91"/>
      <c r="E38" s="91"/>
      <c r="F38" s="91"/>
      <c r="G38" s="9" t="s">
        <v>26</v>
      </c>
      <c r="H38" s="9" t="s">
        <v>27</v>
      </c>
      <c r="I38" s="9" t="s">
        <v>28</v>
      </c>
      <c r="J38" s="9" t="s">
        <v>29</v>
      </c>
      <c r="K38" s="9" t="s">
        <v>30</v>
      </c>
      <c r="L38" s="9" t="s">
        <v>31</v>
      </c>
      <c r="M38" s="9" t="s">
        <v>32</v>
      </c>
      <c r="N38" s="9" t="s">
        <v>33</v>
      </c>
      <c r="O38" s="98"/>
      <c r="P38" s="100"/>
      <c r="Q38" s="113"/>
    </row>
    <row r="39" spans="1:17">
      <c r="A39" s="22" t="s">
        <v>24</v>
      </c>
      <c r="B39" s="10" t="s">
        <v>38</v>
      </c>
      <c r="C39" s="11">
        <v>100</v>
      </c>
      <c r="D39" s="11" t="s">
        <v>22</v>
      </c>
      <c r="E39" s="10" t="s">
        <v>91</v>
      </c>
      <c r="F39" s="10" t="s">
        <v>82</v>
      </c>
      <c r="G39" s="11">
        <f>'RC Measurement results (TM&amp;BM)'!AL9</f>
        <v>-82.473035594743166</v>
      </c>
      <c r="H39" s="11">
        <f>'RC Measurement results (TM&amp;BM)'!AL27</f>
        <v>-82.963393413636965</v>
      </c>
      <c r="I39" s="11">
        <f>'RC Measurement results (TM&amp;BM)'!AL45</f>
        <v>-84.748916376303526</v>
      </c>
      <c r="J39" s="11">
        <f>'RC Measurement results (TM&amp;BM)'!AL63</f>
        <v>-82.98981582793617</v>
      </c>
      <c r="K39" s="49"/>
      <c r="L39" s="11">
        <f>'RC Measurement results (TM&amp;BM)'!AL81</f>
        <v>-82.767839862067575</v>
      </c>
      <c r="M39" s="11"/>
      <c r="N39" s="11"/>
      <c r="O39" s="12" t="s">
        <v>36</v>
      </c>
      <c r="P39" s="24">
        <f>AVERAGE(G39:N39)</f>
        <v>-83.188600214937466</v>
      </c>
      <c r="Q39" s="24">
        <v>-84.203080273642527</v>
      </c>
    </row>
    <row r="40" spans="1:17">
      <c r="A40" s="104" t="s">
        <v>39</v>
      </c>
      <c r="B40" s="105"/>
      <c r="C40" s="105"/>
      <c r="D40" s="105"/>
      <c r="E40" s="105"/>
      <c r="F40" s="106"/>
      <c r="G40" s="13">
        <f>G39-P39</f>
        <v>0.71556462019430001</v>
      </c>
      <c r="H40" s="13">
        <f>H39-P39</f>
        <v>0.22520680130050152</v>
      </c>
      <c r="I40" s="13">
        <f>I39-P39</f>
        <v>-1.5603161613660603</v>
      </c>
      <c r="J40" s="13">
        <f>J39-P39</f>
        <v>0.19878438700129664</v>
      </c>
      <c r="K40" s="13"/>
      <c r="L40" s="13">
        <f>L39-P39</f>
        <v>0.42076035286989111</v>
      </c>
      <c r="M40" s="13"/>
      <c r="N40" s="13"/>
      <c r="O40" s="3"/>
      <c r="P40" s="25"/>
      <c r="Q40" s="25">
        <f>P39-Q39</f>
        <v>1.0144800587050611</v>
      </c>
    </row>
    <row r="41" spans="1:17">
      <c r="A41" s="22" t="s">
        <v>34</v>
      </c>
      <c r="B41" s="10" t="s">
        <v>38</v>
      </c>
      <c r="C41" s="11">
        <v>100</v>
      </c>
      <c r="D41" s="11" t="s">
        <v>22</v>
      </c>
      <c r="E41" s="10" t="s">
        <v>91</v>
      </c>
      <c r="F41" s="10" t="s">
        <v>82</v>
      </c>
      <c r="G41" s="11">
        <f>'RC Measurement results (TM&amp;BM)'!AL18</f>
        <v>-84.133009505704379</v>
      </c>
      <c r="H41" s="11">
        <f>'RC Measurement results (TM&amp;BM)'!AL36</f>
        <v>-84.402425079253305</v>
      </c>
      <c r="I41" s="11">
        <f>'RC Measurement results (TM&amp;BM)'!AL54</f>
        <v>-85.528253319368375</v>
      </c>
      <c r="J41" s="11">
        <f>'RC Measurement results (TM&amp;BM)'!AL72</f>
        <v>-84.23083633374543</v>
      </c>
      <c r="K41" s="49"/>
      <c r="L41" s="11">
        <f>'RC Measurement results (TM&amp;BM)'!AL90</f>
        <v>-83.859555681252985</v>
      </c>
      <c r="M41" s="11"/>
      <c r="N41" s="11"/>
      <c r="O41" s="12" t="s">
        <v>36</v>
      </c>
      <c r="P41" s="24">
        <f>AVERAGE(G41:N41)</f>
        <v>-84.430815983864903</v>
      </c>
      <c r="Q41" s="24">
        <v>-85.578064598560545</v>
      </c>
    </row>
    <row r="42" spans="1:17">
      <c r="A42" s="104" t="s">
        <v>39</v>
      </c>
      <c r="B42" s="105"/>
      <c r="C42" s="105"/>
      <c r="D42" s="105"/>
      <c r="E42" s="105"/>
      <c r="F42" s="106"/>
      <c r="G42" s="13">
        <f>G41-P41</f>
        <v>0.29780647816052408</v>
      </c>
      <c r="H42" s="13">
        <f>H41-P41</f>
        <v>2.8390904611597989E-2</v>
      </c>
      <c r="I42" s="13">
        <f>I41-P41</f>
        <v>-1.0974373355034714</v>
      </c>
      <c r="J42" s="13">
        <f>J41-P41</f>
        <v>0.19997965011947372</v>
      </c>
      <c r="K42" s="13"/>
      <c r="L42" s="13">
        <f>L41-P41</f>
        <v>0.57126030261191829</v>
      </c>
      <c r="M42" s="13"/>
      <c r="N42" s="13"/>
      <c r="O42" s="3"/>
      <c r="P42" s="25"/>
      <c r="Q42" s="25">
        <f>P41-Q41</f>
        <v>1.1472486146956413</v>
      </c>
    </row>
    <row r="43" spans="1:17">
      <c r="A43" s="22" t="s">
        <v>83</v>
      </c>
      <c r="B43" s="10" t="s">
        <v>85</v>
      </c>
      <c r="C43" s="11">
        <v>20</v>
      </c>
      <c r="D43" s="11" t="s">
        <v>86</v>
      </c>
      <c r="E43" s="10" t="s">
        <v>91</v>
      </c>
      <c r="F43" s="10" t="s">
        <v>82</v>
      </c>
      <c r="G43" s="11">
        <f>'RC Measurement results (TM&amp;BM)'!BY9</f>
        <v>-86.613861367983162</v>
      </c>
      <c r="H43" s="11">
        <f>'RC Measurement results (TM&amp;BM)'!BY27</f>
        <v>-86.358374521077877</v>
      </c>
      <c r="I43" s="11">
        <f>'RC Measurement results (TM&amp;BM)'!BY45</f>
        <v>-83.92549414819662</v>
      </c>
      <c r="J43" s="11">
        <f>'RC Measurement results (TM&amp;BM)'!BY63</f>
        <v>-86.195503621426013</v>
      </c>
      <c r="K43" s="11"/>
      <c r="L43" s="19">
        <f>'RC Measurement results (TM&amp;BM)'!BY81</f>
        <v>-84.051113152329094</v>
      </c>
      <c r="M43" s="11"/>
      <c r="N43" s="11"/>
      <c r="O43" s="12" t="s">
        <v>36</v>
      </c>
      <c r="P43" s="24">
        <f>AVERAGE(G43:N43)</f>
        <v>-85.428869362202548</v>
      </c>
      <c r="Q43" s="24" t="s">
        <v>123</v>
      </c>
    </row>
    <row r="44" spans="1:17">
      <c r="A44" s="104" t="s">
        <v>39</v>
      </c>
      <c r="B44" s="105"/>
      <c r="C44" s="105"/>
      <c r="D44" s="105"/>
      <c r="E44" s="105"/>
      <c r="F44" s="106"/>
      <c r="G44" s="13">
        <f>G43-P43</f>
        <v>-1.1849920057806145</v>
      </c>
      <c r="H44" s="13">
        <f>H43-P43</f>
        <v>-0.92950515887532958</v>
      </c>
      <c r="I44" s="13">
        <f>I43-P43</f>
        <v>1.5033752140059278</v>
      </c>
      <c r="J44" s="13">
        <f>J43-P43</f>
        <v>-0.76663425922346562</v>
      </c>
      <c r="K44" s="13"/>
      <c r="L44" s="20">
        <f>L43-P43</f>
        <v>1.3777562098734535</v>
      </c>
      <c r="M44" s="13"/>
      <c r="N44" s="13"/>
      <c r="O44" s="3"/>
      <c r="P44" s="25"/>
      <c r="Q44" s="25"/>
    </row>
    <row r="45" spans="1:17">
      <c r="A45" s="22" t="s">
        <v>84</v>
      </c>
      <c r="B45" s="10" t="s">
        <v>85</v>
      </c>
      <c r="C45" s="11">
        <v>20</v>
      </c>
      <c r="D45" s="11" t="s">
        <v>86</v>
      </c>
      <c r="E45" s="10" t="s">
        <v>91</v>
      </c>
      <c r="F45" s="10" t="s">
        <v>82</v>
      </c>
      <c r="G45" s="11">
        <f>'RC Measurement results (TM&amp;BM)'!BY18</f>
        <v>-86.295778992549828</v>
      </c>
      <c r="H45" s="11">
        <f>'RC Measurement results (TM&amp;BM)'!BY36</f>
        <v>-85.378630592115428</v>
      </c>
      <c r="I45" s="11">
        <f>'RC Measurement results (TM&amp;BM)'!BY54</f>
        <v>-83.36640311508198</v>
      </c>
      <c r="J45" s="11">
        <f>'RC Measurement results (TM&amp;BM)'!BY72</f>
        <v>-85.090138708907233</v>
      </c>
      <c r="K45" s="11"/>
      <c r="L45" s="11">
        <f>'RC Measurement results (TM&amp;BM)'!BY90</f>
        <v>-84.581484193623737</v>
      </c>
      <c r="M45" s="11"/>
      <c r="N45" s="11"/>
      <c r="O45" s="12" t="s">
        <v>36</v>
      </c>
      <c r="P45" s="24">
        <f>AVERAGE(G45:N45)</f>
        <v>-84.942487120455638</v>
      </c>
      <c r="Q45" s="24" t="s">
        <v>123</v>
      </c>
    </row>
    <row r="46" spans="1:17" ht="15" thickBot="1">
      <c r="A46" s="107" t="s">
        <v>39</v>
      </c>
      <c r="B46" s="108"/>
      <c r="C46" s="108"/>
      <c r="D46" s="108"/>
      <c r="E46" s="108"/>
      <c r="F46" s="109"/>
      <c r="G46" s="21">
        <f>G45-P45</f>
        <v>-1.3532918720941893</v>
      </c>
      <c r="H46" s="21">
        <f>H45-P45</f>
        <v>-0.43614347165978984</v>
      </c>
      <c r="I46" s="21">
        <f>I45-P45</f>
        <v>1.5760840053736587</v>
      </c>
      <c r="J46" s="21">
        <f>J45-P45</f>
        <v>-0.14765158845159476</v>
      </c>
      <c r="K46" s="21"/>
      <c r="L46" s="21">
        <f>L45-P45</f>
        <v>0.36100292683190105</v>
      </c>
      <c r="M46" s="21"/>
      <c r="N46" s="21"/>
      <c r="O46" s="23"/>
      <c r="P46" s="26"/>
      <c r="Q46" s="26"/>
    </row>
    <row r="48" spans="1:17">
      <c r="A48" s="4"/>
    </row>
    <row r="49" spans="1:17" ht="14.25" customHeight="1">
      <c r="A49" s="87" t="s">
        <v>100</v>
      </c>
      <c r="B49" s="88"/>
      <c r="C49" s="88"/>
      <c r="D49" s="88"/>
      <c r="E49" s="88"/>
      <c r="F49" s="89"/>
      <c r="G49" s="78" t="s">
        <v>204</v>
      </c>
      <c r="H49" s="78" t="s">
        <v>204</v>
      </c>
      <c r="I49" s="78" t="s">
        <v>204</v>
      </c>
      <c r="J49" s="78" t="s">
        <v>204</v>
      </c>
      <c r="K49" s="49" t="s">
        <v>123</v>
      </c>
      <c r="L49" s="78" t="s">
        <v>204</v>
      </c>
      <c r="M49" s="49" t="s">
        <v>123</v>
      </c>
      <c r="N49" s="49" t="s">
        <v>123</v>
      </c>
    </row>
    <row r="50" spans="1:17">
      <c r="A50" s="116" t="s">
        <v>208</v>
      </c>
      <c r="B50" s="117"/>
      <c r="C50" s="117"/>
      <c r="D50" s="117"/>
      <c r="E50" s="117"/>
      <c r="F50" s="118"/>
      <c r="G50"/>
      <c r="H50"/>
      <c r="I50"/>
      <c r="J50"/>
      <c r="K50"/>
      <c r="L50"/>
      <c r="M50"/>
      <c r="N50"/>
      <c r="P50" s="110" t="s">
        <v>99</v>
      </c>
      <c r="Q50" s="111"/>
    </row>
    <row r="51" spans="1:17" ht="22.5" customHeight="1">
      <c r="A51" s="114" t="s">
        <v>209</v>
      </c>
      <c r="B51" s="114"/>
      <c r="C51" s="115"/>
      <c r="D51" s="7"/>
      <c r="K51" s="6"/>
      <c r="L51" s="8"/>
      <c r="M51" s="8"/>
      <c r="N51" s="8"/>
      <c r="O51" s="8"/>
      <c r="P51" s="8"/>
    </row>
    <row r="52" spans="1:17">
      <c r="A52" s="5" t="s">
        <v>101</v>
      </c>
      <c r="B52" s="74">
        <v>2.08</v>
      </c>
      <c r="C52" s="6"/>
      <c r="D52" s="7"/>
      <c r="K52" s="6"/>
      <c r="L52" s="8"/>
      <c r="M52" s="8"/>
      <c r="N52" s="8"/>
      <c r="O52" s="8"/>
      <c r="P52" s="8"/>
    </row>
    <row r="53" spans="1:17">
      <c r="A53" s="5" t="s">
        <v>102</v>
      </c>
      <c r="B53" s="74">
        <v>2.4300000000000002</v>
      </c>
      <c r="C53" s="6"/>
      <c r="D53" s="7"/>
      <c r="K53" s="6"/>
      <c r="L53" s="8"/>
      <c r="M53" s="8"/>
      <c r="N53" s="8"/>
      <c r="O53" s="8"/>
      <c r="P53" s="8"/>
    </row>
    <row r="54" spans="1:17">
      <c r="A54" s="114" t="s">
        <v>210</v>
      </c>
      <c r="B54" s="114"/>
      <c r="C54" s="115"/>
      <c r="D54" s="7"/>
      <c r="K54" s="6"/>
      <c r="L54" s="8"/>
      <c r="M54" s="8"/>
      <c r="N54" s="8"/>
      <c r="O54" s="8"/>
      <c r="P54" s="8"/>
    </row>
    <row r="55" spans="1:17">
      <c r="A55" s="5" t="s">
        <v>101</v>
      </c>
      <c r="B55" s="74">
        <v>1.9</v>
      </c>
      <c r="C55" s="6"/>
      <c r="D55" s="7"/>
      <c r="K55" s="6"/>
      <c r="L55" s="8"/>
      <c r="M55" s="8"/>
      <c r="N55" s="8"/>
      <c r="O55" s="8"/>
      <c r="P55" s="8"/>
    </row>
    <row r="56" spans="1:17">
      <c r="A56" s="5" t="s">
        <v>102</v>
      </c>
      <c r="B56" s="74">
        <v>2.2799999999999998</v>
      </c>
      <c r="C56" s="6"/>
      <c r="D56" s="7"/>
      <c r="K56" s="6"/>
      <c r="L56" s="8"/>
      <c r="M56" s="8"/>
      <c r="N56" s="8"/>
      <c r="O56" s="8"/>
      <c r="P56" s="8"/>
    </row>
    <row r="57" spans="1:17">
      <c r="C57" s="7"/>
      <c r="D57" s="7"/>
      <c r="K57" s="6"/>
      <c r="L57" s="8"/>
      <c r="M57" s="8"/>
      <c r="N57" s="8"/>
      <c r="O57" s="8"/>
      <c r="P57" s="8"/>
    </row>
    <row r="58" spans="1:17">
      <c r="A58" s="83" t="s">
        <v>196</v>
      </c>
      <c r="B58" s="84" t="s">
        <v>40</v>
      </c>
      <c r="C58" s="7"/>
      <c r="D58" s="7"/>
      <c r="K58" s="6"/>
      <c r="L58" s="8"/>
      <c r="M58" s="8"/>
      <c r="N58" s="8"/>
      <c r="O58" s="8"/>
      <c r="P58" s="8"/>
    </row>
    <row r="59" spans="1:17">
      <c r="A59" s="102" t="s">
        <v>18</v>
      </c>
      <c r="B59" s="103"/>
      <c r="C59" s="7"/>
      <c r="D59" s="7"/>
      <c r="K59" s="6"/>
      <c r="L59" s="8"/>
      <c r="M59" s="8"/>
      <c r="N59" s="8"/>
      <c r="O59" s="8"/>
      <c r="P59" s="8"/>
    </row>
    <row r="60" spans="1:17">
      <c r="A60" s="5" t="s">
        <v>103</v>
      </c>
      <c r="B60" s="76">
        <f>0.75*B52</f>
        <v>1.56</v>
      </c>
      <c r="C60" s="7"/>
      <c r="K60" s="6"/>
      <c r="L60" s="8"/>
      <c r="M60" s="8"/>
      <c r="N60" s="8"/>
      <c r="O60" s="8"/>
      <c r="P60" s="8"/>
    </row>
    <row r="61" spans="1:17">
      <c r="A61" s="5" t="s">
        <v>104</v>
      </c>
      <c r="B61" s="76">
        <f>0.75*B53</f>
        <v>1.8225000000000002</v>
      </c>
      <c r="C61" s="7"/>
      <c r="D61" s="7"/>
      <c r="K61" s="6"/>
      <c r="L61" s="8"/>
      <c r="M61" s="8"/>
      <c r="N61" s="8"/>
      <c r="O61" s="8"/>
      <c r="P61" s="8"/>
    </row>
    <row r="62" spans="1:17">
      <c r="A62" s="5" t="s">
        <v>105</v>
      </c>
      <c r="B62" s="76">
        <f>0.75*B55</f>
        <v>1.4249999999999998</v>
      </c>
      <c r="C62" s="7"/>
      <c r="D62" s="7"/>
      <c r="K62" s="6"/>
      <c r="L62" s="8"/>
      <c r="M62" s="8"/>
      <c r="N62" s="8"/>
      <c r="O62" s="8"/>
      <c r="P62" s="8"/>
    </row>
    <row r="63" spans="1:17">
      <c r="A63" s="5" t="s">
        <v>106</v>
      </c>
      <c r="B63" s="76">
        <f>0.75*B56</f>
        <v>1.71</v>
      </c>
      <c r="C63" s="7"/>
      <c r="D63" s="7"/>
      <c r="K63" s="6"/>
      <c r="L63" s="8"/>
      <c r="M63" s="8"/>
      <c r="N63" s="8"/>
      <c r="O63" s="8"/>
      <c r="P63" s="8"/>
    </row>
    <row r="64" spans="1:17">
      <c r="A64" s="7"/>
      <c r="B64" s="7"/>
    </row>
    <row r="65" spans="1:16">
      <c r="A65" s="7" t="s">
        <v>197</v>
      </c>
      <c r="B65" s="75" t="s">
        <v>198</v>
      </c>
    </row>
    <row r="66" spans="1:16">
      <c r="A66" s="5" t="s">
        <v>103</v>
      </c>
      <c r="B66" s="50" t="s">
        <v>99</v>
      </c>
    </row>
    <row r="67" spans="1:16">
      <c r="A67" s="5" t="s">
        <v>104</v>
      </c>
      <c r="B67" s="50" t="s">
        <v>99</v>
      </c>
    </row>
    <row r="68" spans="1:16">
      <c r="A68" s="5" t="s">
        <v>105</v>
      </c>
      <c r="B68" s="50" t="s">
        <v>99</v>
      </c>
    </row>
    <row r="69" spans="1:16">
      <c r="A69" s="5" t="s">
        <v>106</v>
      </c>
      <c r="B69" s="50" t="s">
        <v>99</v>
      </c>
    </row>
    <row r="74" spans="1:16">
      <c r="C74" s="7"/>
      <c r="D74" s="7"/>
      <c r="K74" s="6"/>
      <c r="L74" s="8"/>
      <c r="M74" s="8"/>
      <c r="N74" s="8"/>
      <c r="O74" s="8"/>
      <c r="P74" s="8"/>
    </row>
    <row r="75" spans="1:16">
      <c r="C75" s="7"/>
      <c r="D75" s="7"/>
      <c r="K75" s="6"/>
      <c r="L75" s="8"/>
      <c r="M75" s="8"/>
      <c r="N75" s="8"/>
      <c r="O75" s="8"/>
      <c r="P75" s="8"/>
    </row>
    <row r="76" spans="1:16">
      <c r="C76" s="7"/>
      <c r="D76" s="7"/>
      <c r="K76" s="6"/>
      <c r="L76" s="8"/>
      <c r="M76" s="8"/>
      <c r="N76" s="8"/>
      <c r="O76" s="8"/>
      <c r="P76" s="8"/>
    </row>
    <row r="77" spans="1:16">
      <c r="C77" s="7"/>
      <c r="D77" s="7"/>
      <c r="K77" s="6"/>
      <c r="L77" s="8"/>
      <c r="M77" s="8"/>
      <c r="N77" s="8"/>
      <c r="O77" s="8"/>
      <c r="P77" s="8"/>
    </row>
    <row r="78" spans="1:16">
      <c r="C78" s="7"/>
      <c r="D78" s="7"/>
      <c r="K78" s="6"/>
      <c r="L78" s="8"/>
      <c r="M78" s="8"/>
      <c r="N78" s="8"/>
      <c r="O78" s="8"/>
      <c r="P78" s="8"/>
    </row>
    <row r="79" spans="1:16">
      <c r="C79" s="7"/>
      <c r="D79" s="7"/>
      <c r="K79" s="6"/>
      <c r="L79" s="8"/>
      <c r="M79" s="8"/>
      <c r="N79" s="8"/>
      <c r="O79" s="8"/>
      <c r="P79" s="8"/>
    </row>
    <row r="80" spans="1:16">
      <c r="C80" s="7"/>
      <c r="D80" s="7"/>
      <c r="K80" s="6"/>
      <c r="L80" s="8"/>
      <c r="M80" s="8"/>
      <c r="N80" s="8"/>
      <c r="O80" s="8"/>
      <c r="P80" s="8"/>
    </row>
    <row r="81" spans="3:16">
      <c r="C81" s="7"/>
      <c r="D81" s="7"/>
      <c r="K81" s="6"/>
      <c r="L81" s="8"/>
      <c r="M81" s="8"/>
      <c r="N81" s="8"/>
      <c r="O81" s="8"/>
      <c r="P81" s="8"/>
    </row>
    <row r="82" spans="3:16">
      <c r="C82" s="7"/>
      <c r="D82" s="7"/>
      <c r="K82" s="6"/>
      <c r="L82" s="8"/>
      <c r="M82" s="8"/>
      <c r="N82" s="8"/>
      <c r="O82" s="8"/>
      <c r="P82" s="8"/>
    </row>
    <row r="83" spans="3:16">
      <c r="C83" s="7"/>
      <c r="D83" s="7"/>
      <c r="K83" s="6"/>
      <c r="L83" s="8"/>
      <c r="M83" s="8"/>
      <c r="N83" s="8"/>
      <c r="O83" s="8"/>
      <c r="P83" s="8"/>
    </row>
    <row r="84" spans="3:16">
      <c r="C84" s="7"/>
      <c r="D84" s="7"/>
      <c r="K84" s="6"/>
      <c r="L84" s="8"/>
      <c r="M84" s="8"/>
      <c r="N84" s="8"/>
      <c r="O84" s="8"/>
      <c r="P84" s="8"/>
    </row>
    <row r="90" spans="3:16">
      <c r="C90" s="7"/>
      <c r="D90" s="7"/>
      <c r="K90" s="6"/>
      <c r="L90" s="8"/>
      <c r="M90" s="8"/>
      <c r="N90" s="8"/>
      <c r="O90" s="8"/>
      <c r="P90" s="8"/>
    </row>
    <row r="95" spans="3:16">
      <c r="C95" s="7"/>
      <c r="D95" s="7"/>
      <c r="K95" s="6"/>
      <c r="L95" s="8"/>
      <c r="M95" s="8"/>
      <c r="N95" s="8"/>
      <c r="O95" s="8"/>
      <c r="P95" s="8"/>
    </row>
    <row r="100" spans="3:16">
      <c r="C100" s="7"/>
      <c r="D100" s="7"/>
      <c r="K100" s="6"/>
      <c r="L100" s="8"/>
      <c r="M100" s="8"/>
      <c r="N100" s="8"/>
      <c r="O100" s="8"/>
      <c r="P100" s="8"/>
    </row>
  </sheetData>
  <mergeCells count="84">
    <mergeCell ref="A9:F9"/>
    <mergeCell ref="A2:A3"/>
    <mergeCell ref="B2:B3"/>
    <mergeCell ref="C2:C3"/>
    <mergeCell ref="D2:D3"/>
    <mergeCell ref="E2:E3"/>
    <mergeCell ref="F2:F3"/>
    <mergeCell ref="G2:N2"/>
    <mergeCell ref="O2:O3"/>
    <mergeCell ref="P2:P3"/>
    <mergeCell ref="A5:F5"/>
    <mergeCell ref="A7:F7"/>
    <mergeCell ref="A21:F21"/>
    <mergeCell ref="A11:F11"/>
    <mergeCell ref="A14:A15"/>
    <mergeCell ref="B14:B15"/>
    <mergeCell ref="C14:C15"/>
    <mergeCell ref="D14:D15"/>
    <mergeCell ref="E14:E15"/>
    <mergeCell ref="F14:F15"/>
    <mergeCell ref="G14:N14"/>
    <mergeCell ref="O14:O15"/>
    <mergeCell ref="P14:P15"/>
    <mergeCell ref="A17:F17"/>
    <mergeCell ref="A19:F19"/>
    <mergeCell ref="A59:B59"/>
    <mergeCell ref="A25:A26"/>
    <mergeCell ref="B25:B26"/>
    <mergeCell ref="C25:C26"/>
    <mergeCell ref="A51:C51"/>
    <mergeCell ref="A54:C54"/>
    <mergeCell ref="A44:F44"/>
    <mergeCell ref="A49:F49"/>
    <mergeCell ref="A46:F46"/>
    <mergeCell ref="A50:F50"/>
    <mergeCell ref="O37:O38"/>
    <mergeCell ref="P37:P38"/>
    <mergeCell ref="A40:F40"/>
    <mergeCell ref="A42:F42"/>
    <mergeCell ref="A37:A38"/>
    <mergeCell ref="B37:B38"/>
    <mergeCell ref="C37:C38"/>
    <mergeCell ref="D37:D38"/>
    <mergeCell ref="E37:E38"/>
    <mergeCell ref="F37:F38"/>
    <mergeCell ref="Q2:Q3"/>
    <mergeCell ref="Q14:Q15"/>
    <mergeCell ref="Q25:Q26"/>
    <mergeCell ref="Q37:Q38"/>
    <mergeCell ref="A34:F34"/>
    <mergeCell ref="G25:N25"/>
    <mergeCell ref="O25:O26"/>
    <mergeCell ref="P25:P26"/>
    <mergeCell ref="A28:F28"/>
    <mergeCell ref="A30:F30"/>
    <mergeCell ref="A32:F32"/>
    <mergeCell ref="A23:F23"/>
    <mergeCell ref="D25:D26"/>
    <mergeCell ref="E25:E26"/>
    <mergeCell ref="F25:F26"/>
    <mergeCell ref="G37:N37"/>
    <mergeCell ref="Z2:Z3"/>
    <mergeCell ref="AA2:AH2"/>
    <mergeCell ref="U5:Z5"/>
    <mergeCell ref="U2:U3"/>
    <mergeCell ref="V2:V3"/>
    <mergeCell ref="W2:W3"/>
    <mergeCell ref="X2:X3"/>
    <mergeCell ref="Y2:Y3"/>
    <mergeCell ref="U7:Z7"/>
    <mergeCell ref="U9:Z9"/>
    <mergeCell ref="U11:Z11"/>
    <mergeCell ref="U14:U15"/>
    <mergeCell ref="V14:V15"/>
    <mergeCell ref="W14:W15"/>
    <mergeCell ref="X14:X15"/>
    <mergeCell ref="Y14:Y15"/>
    <mergeCell ref="Z14:Z15"/>
    <mergeCell ref="P50:Q50"/>
    <mergeCell ref="U21:Z21"/>
    <mergeCell ref="U23:Z23"/>
    <mergeCell ref="AA14:AH14"/>
    <mergeCell ref="U17:Z17"/>
    <mergeCell ref="U19:Z19"/>
  </mergeCells>
  <phoneticPr fontId="23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B1:AM146"/>
  <sheetViews>
    <sheetView topLeftCell="I123" zoomScale="70" zoomScaleNormal="70" workbookViewId="0">
      <selection activeCell="AB36" sqref="AB36:AC38"/>
    </sheetView>
  </sheetViews>
  <sheetFormatPr defaultRowHeight="14.4"/>
  <cols>
    <col min="2" max="2" width="11.88671875" customWidth="1"/>
    <col min="3" max="6" width="9.109375" customWidth="1"/>
    <col min="7" max="7" width="16" customWidth="1"/>
    <col min="8" max="8" width="11.109375" customWidth="1"/>
    <col min="9" max="12" width="9.109375" customWidth="1"/>
    <col min="13" max="13" width="16.88671875" customWidth="1"/>
    <col min="14" max="14" width="11.88671875" customWidth="1"/>
    <col min="15" max="15" width="9.109375" customWidth="1"/>
    <col min="16" max="16" width="12.44140625" customWidth="1"/>
    <col min="17" max="19" width="9.109375" customWidth="1"/>
    <col min="22" max="22" width="11" customWidth="1"/>
    <col min="28" max="28" width="11.6640625" customWidth="1"/>
  </cols>
  <sheetData>
    <row r="1" spans="2:39">
      <c r="B1" t="s">
        <v>166</v>
      </c>
    </row>
    <row r="2" spans="2:39">
      <c r="B2" t="s">
        <v>167</v>
      </c>
    </row>
    <row r="3" spans="2:39">
      <c r="B3" t="s">
        <v>155</v>
      </c>
    </row>
    <row r="4" spans="2:39">
      <c r="B4" t="s">
        <v>157</v>
      </c>
    </row>
    <row r="5" spans="2:39" ht="15.75" customHeight="1">
      <c r="B5" s="34" t="s">
        <v>50</v>
      </c>
      <c r="C5" s="179" t="s">
        <v>41</v>
      </c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1"/>
      <c r="V5" s="34" t="s">
        <v>50</v>
      </c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63"/>
    </row>
    <row r="6" spans="2:39" ht="15" thickBot="1">
      <c r="B6" s="31" t="s">
        <v>49</v>
      </c>
      <c r="C6" s="130" t="s">
        <v>42</v>
      </c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75"/>
      <c r="V6" s="73" t="s">
        <v>123</v>
      </c>
      <c r="AM6" s="30"/>
    </row>
    <row r="7" spans="2:39" ht="15" customHeight="1">
      <c r="B7" s="31"/>
      <c r="C7" s="133" t="s">
        <v>7</v>
      </c>
      <c r="D7" s="135" t="s">
        <v>43</v>
      </c>
      <c r="E7" s="136"/>
      <c r="F7" s="139" t="s">
        <v>44</v>
      </c>
      <c r="G7" s="139"/>
      <c r="H7" s="141" t="s">
        <v>11</v>
      </c>
      <c r="I7" s="141"/>
      <c r="J7" s="139" t="s">
        <v>15</v>
      </c>
      <c r="L7" s="133" t="s">
        <v>7</v>
      </c>
      <c r="M7" s="135" t="s">
        <v>43</v>
      </c>
      <c r="N7" s="136"/>
      <c r="O7" s="139" t="s">
        <v>44</v>
      </c>
      <c r="P7" s="139"/>
      <c r="Q7" s="141" t="s">
        <v>12</v>
      </c>
      <c r="R7" s="141"/>
      <c r="S7" s="139" t="s">
        <v>16</v>
      </c>
      <c r="V7" s="31"/>
      <c r="AM7" s="30"/>
    </row>
    <row r="8" spans="2:39" ht="15" thickBot="1">
      <c r="B8" s="31"/>
      <c r="C8" s="134"/>
      <c r="D8" s="137"/>
      <c r="E8" s="138"/>
      <c r="F8" s="140"/>
      <c r="G8" s="140"/>
      <c r="H8" s="15" t="s">
        <v>45</v>
      </c>
      <c r="I8" s="15" t="s">
        <v>46</v>
      </c>
      <c r="J8" s="140"/>
      <c r="L8" s="134"/>
      <c r="M8" s="137"/>
      <c r="N8" s="138"/>
      <c r="O8" s="140"/>
      <c r="P8" s="140"/>
      <c r="Q8" s="15" t="s">
        <v>45</v>
      </c>
      <c r="R8" s="15" t="s">
        <v>46</v>
      </c>
      <c r="S8" s="140"/>
      <c r="V8" s="31"/>
      <c r="AM8" s="30"/>
    </row>
    <row r="9" spans="2:39" ht="15" customHeight="1">
      <c r="B9" s="31"/>
      <c r="C9" s="120" t="s">
        <v>47</v>
      </c>
      <c r="D9" s="14" t="s">
        <v>8</v>
      </c>
      <c r="E9" s="14">
        <v>623334</v>
      </c>
      <c r="F9" s="14" t="s">
        <v>8</v>
      </c>
      <c r="G9" s="14">
        <v>623334</v>
      </c>
      <c r="H9" s="27">
        <v>10.8</v>
      </c>
      <c r="I9" s="27">
        <v>12.6</v>
      </c>
      <c r="J9" s="147">
        <f>10*LOG((10^(H9/10)+10^(H10/10)+10^(H11/10)+10^(I9/10)+10^(I10/10)+10^(I11/10))/6)</f>
        <v>11.397774474694414</v>
      </c>
      <c r="L9" s="124" t="s">
        <v>47</v>
      </c>
      <c r="M9" s="14" t="s">
        <v>8</v>
      </c>
      <c r="N9" s="14">
        <v>623334</v>
      </c>
      <c r="O9" s="14" t="s">
        <v>8</v>
      </c>
      <c r="P9" s="14">
        <v>623334</v>
      </c>
      <c r="Q9" s="27">
        <v>-80.599999999999994</v>
      </c>
      <c r="R9" s="27">
        <v>-80.900000000000006</v>
      </c>
      <c r="S9" s="147">
        <f>10*LOG(6/((1/10^(Q9/10))+(1/10^(Q10/10))+(1/10^(Q11/10))+(1/10^(R9/10))+(1/10^(R10/10))+(1/10^(R11/10))))</f>
        <v>-82.13394048932345</v>
      </c>
      <c r="V9" s="31"/>
      <c r="AM9" s="30"/>
    </row>
    <row r="10" spans="2:39" ht="16.2">
      <c r="B10" s="31"/>
      <c r="C10" s="120"/>
      <c r="D10" s="14" t="s">
        <v>9</v>
      </c>
      <c r="E10" s="14">
        <v>636666</v>
      </c>
      <c r="F10" s="14" t="s">
        <v>9</v>
      </c>
      <c r="G10" s="14">
        <v>636666</v>
      </c>
      <c r="H10" s="27">
        <v>10.199999999999999</v>
      </c>
      <c r="I10" s="27">
        <v>12.3</v>
      </c>
      <c r="J10" s="148"/>
      <c r="L10" s="124"/>
      <c r="M10" s="14" t="s">
        <v>9</v>
      </c>
      <c r="N10" s="14">
        <v>636666</v>
      </c>
      <c r="O10" s="14" t="s">
        <v>9</v>
      </c>
      <c r="P10" s="14">
        <v>636666</v>
      </c>
      <c r="Q10" s="27">
        <v>-83</v>
      </c>
      <c r="R10" s="27">
        <v>-81.3</v>
      </c>
      <c r="S10" s="148"/>
      <c r="V10" s="31"/>
      <c r="AM10" s="30"/>
    </row>
    <row r="11" spans="2:39" ht="16.8" thickBot="1">
      <c r="B11" s="31"/>
      <c r="C11" s="168"/>
      <c r="D11" s="17" t="s">
        <v>10</v>
      </c>
      <c r="E11" s="17">
        <v>650000</v>
      </c>
      <c r="F11" s="17" t="s">
        <v>10</v>
      </c>
      <c r="G11" s="17">
        <v>650000</v>
      </c>
      <c r="H11" s="28">
        <v>9.3000000000000007</v>
      </c>
      <c r="I11" s="28">
        <v>12.2</v>
      </c>
      <c r="J11" s="169"/>
      <c r="K11" s="18"/>
      <c r="L11" s="170"/>
      <c r="M11" s="17" t="s">
        <v>10</v>
      </c>
      <c r="N11" s="17">
        <v>650000</v>
      </c>
      <c r="O11" s="17" t="s">
        <v>10</v>
      </c>
      <c r="P11" s="17">
        <v>650000</v>
      </c>
      <c r="Q11" s="28">
        <v>-83.2</v>
      </c>
      <c r="R11" s="28">
        <v>-83</v>
      </c>
      <c r="S11" s="169"/>
      <c r="V11" s="31"/>
      <c r="AM11" s="30"/>
    </row>
    <row r="12" spans="2:39">
      <c r="B12" s="31"/>
      <c r="S12" s="30"/>
      <c r="V12" s="31"/>
      <c r="AM12" s="30"/>
    </row>
    <row r="13" spans="2:39" ht="15" thickBot="1">
      <c r="B13" s="31"/>
      <c r="S13" s="30"/>
      <c r="V13" s="31"/>
      <c r="AM13" s="30"/>
    </row>
    <row r="14" spans="2:39" ht="15.75" customHeight="1">
      <c r="B14" s="31"/>
      <c r="C14" s="127" t="s">
        <v>48</v>
      </c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74"/>
      <c r="V14" s="31"/>
      <c r="AM14" s="30"/>
    </row>
    <row r="15" spans="2:39" ht="15" thickBot="1">
      <c r="B15" s="31"/>
      <c r="C15" s="130" t="s">
        <v>42</v>
      </c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75"/>
      <c r="V15" s="31"/>
      <c r="AM15" s="30"/>
    </row>
    <row r="16" spans="2:39" ht="15" customHeight="1">
      <c r="B16" s="31"/>
      <c r="C16" s="133" t="s">
        <v>7</v>
      </c>
      <c r="D16" s="135" t="s">
        <v>43</v>
      </c>
      <c r="E16" s="136"/>
      <c r="F16" s="139" t="s">
        <v>44</v>
      </c>
      <c r="G16" s="139"/>
      <c r="H16" s="141" t="s">
        <v>11</v>
      </c>
      <c r="I16" s="141"/>
      <c r="J16" s="139" t="s">
        <v>15</v>
      </c>
      <c r="L16" s="133" t="s">
        <v>7</v>
      </c>
      <c r="M16" s="135" t="s">
        <v>43</v>
      </c>
      <c r="N16" s="136"/>
      <c r="O16" s="139" t="s">
        <v>44</v>
      </c>
      <c r="P16" s="139"/>
      <c r="Q16" s="141" t="s">
        <v>12</v>
      </c>
      <c r="R16" s="141"/>
      <c r="S16" s="139" t="s">
        <v>16</v>
      </c>
      <c r="V16" s="31"/>
      <c r="AM16" s="30"/>
    </row>
    <row r="17" spans="2:39" ht="15" thickBot="1">
      <c r="B17" s="31"/>
      <c r="C17" s="134"/>
      <c r="D17" s="137"/>
      <c r="E17" s="138"/>
      <c r="F17" s="140"/>
      <c r="G17" s="140"/>
      <c r="H17" s="15" t="s">
        <v>45</v>
      </c>
      <c r="I17" s="15" t="s">
        <v>46</v>
      </c>
      <c r="J17" s="140"/>
      <c r="L17" s="134"/>
      <c r="M17" s="137"/>
      <c r="N17" s="138"/>
      <c r="O17" s="140"/>
      <c r="P17" s="140"/>
      <c r="Q17" s="15" t="s">
        <v>45</v>
      </c>
      <c r="R17" s="15" t="s">
        <v>46</v>
      </c>
      <c r="S17" s="140"/>
      <c r="V17" s="31"/>
      <c r="AM17" s="30"/>
    </row>
    <row r="18" spans="2:39" ht="15" customHeight="1">
      <c r="B18" s="31"/>
      <c r="C18" s="120" t="s">
        <v>47</v>
      </c>
      <c r="D18" s="14" t="s">
        <v>8</v>
      </c>
      <c r="E18" s="14">
        <v>623334</v>
      </c>
      <c r="F18" s="14" t="s">
        <v>8</v>
      </c>
      <c r="G18" s="14">
        <v>623334</v>
      </c>
      <c r="H18" s="27">
        <v>9.5</v>
      </c>
      <c r="I18" s="27">
        <v>11.3</v>
      </c>
      <c r="J18" s="147">
        <f>10*LOG((10^(H18/10)+10^(H19/10)+10^(H20/10)+10^(I18/10)+10^(I19/10)+10^(I20/10))/6)</f>
        <v>11.444130627416524</v>
      </c>
      <c r="L18" s="124" t="s">
        <v>47</v>
      </c>
      <c r="M18" s="14" t="s">
        <v>8</v>
      </c>
      <c r="N18" s="14">
        <v>623334</v>
      </c>
      <c r="O18" s="14" t="s">
        <v>8</v>
      </c>
      <c r="P18" s="14">
        <v>623334</v>
      </c>
      <c r="Q18" s="27">
        <v>-81.5</v>
      </c>
      <c r="R18" s="27">
        <v>-80.7</v>
      </c>
      <c r="S18" s="147">
        <f>10*LOG(6/((1/10^(Q18/10))+(1/10^(Q19/10))+(1/10^(Q20/10))+(1/10^(R18/10))+(1/10^(R19/10))+(1/10^(R20/10))))</f>
        <v>-81.993931866084679</v>
      </c>
      <c r="V18" s="31"/>
      <c r="AM18" s="30"/>
    </row>
    <row r="19" spans="2:39" ht="16.2">
      <c r="B19" s="31"/>
      <c r="C19" s="120"/>
      <c r="D19" s="14" t="s">
        <v>9</v>
      </c>
      <c r="E19" s="14">
        <v>636666</v>
      </c>
      <c r="F19" s="14" t="s">
        <v>9</v>
      </c>
      <c r="G19" s="14">
        <v>636666</v>
      </c>
      <c r="H19" s="27">
        <v>10.4</v>
      </c>
      <c r="I19" s="27">
        <v>12.8</v>
      </c>
      <c r="J19" s="148"/>
      <c r="L19" s="124"/>
      <c r="M19" s="14" t="s">
        <v>9</v>
      </c>
      <c r="N19" s="14">
        <v>636666</v>
      </c>
      <c r="O19" s="14" t="s">
        <v>9</v>
      </c>
      <c r="P19" s="14">
        <v>636666</v>
      </c>
      <c r="Q19" s="27">
        <v>-83.5</v>
      </c>
      <c r="R19" s="27">
        <v>-81.5</v>
      </c>
      <c r="S19" s="148"/>
      <c r="V19" s="31"/>
      <c r="AM19" s="30"/>
    </row>
    <row r="20" spans="2:39" ht="16.2">
      <c r="B20" s="32"/>
      <c r="C20" s="120"/>
      <c r="D20" s="14" t="s">
        <v>10</v>
      </c>
      <c r="E20" s="14">
        <v>650000</v>
      </c>
      <c r="F20" s="14" t="s">
        <v>10</v>
      </c>
      <c r="G20" s="14">
        <v>650000</v>
      </c>
      <c r="H20" s="27">
        <v>10.7</v>
      </c>
      <c r="I20" s="27">
        <v>12.9</v>
      </c>
      <c r="J20" s="121"/>
      <c r="K20" s="33"/>
      <c r="L20" s="124"/>
      <c r="M20" s="14" t="s">
        <v>10</v>
      </c>
      <c r="N20" s="14">
        <v>650000</v>
      </c>
      <c r="O20" s="14" t="s">
        <v>10</v>
      </c>
      <c r="P20" s="14">
        <v>650000</v>
      </c>
      <c r="Q20" s="27">
        <v>-82.5</v>
      </c>
      <c r="R20" s="27">
        <v>-81.7</v>
      </c>
      <c r="S20" s="121"/>
      <c r="V20" s="32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64"/>
    </row>
    <row r="23" spans="2:39" ht="15.6">
      <c r="B23" s="35" t="s">
        <v>71</v>
      </c>
      <c r="C23" s="179" t="s">
        <v>41</v>
      </c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1"/>
      <c r="V23" s="35" t="s">
        <v>71</v>
      </c>
      <c r="W23" s="179" t="s">
        <v>155</v>
      </c>
      <c r="X23" s="180"/>
      <c r="Y23" s="180"/>
      <c r="Z23" s="180"/>
      <c r="AA23" s="180"/>
      <c r="AB23" s="180"/>
      <c r="AC23" s="180"/>
      <c r="AD23" s="180"/>
      <c r="AE23" s="180"/>
      <c r="AF23" s="180"/>
      <c r="AG23" s="180"/>
      <c r="AH23" s="180"/>
      <c r="AI23" s="180"/>
      <c r="AJ23" s="180"/>
      <c r="AK23" s="180"/>
      <c r="AL23" s="180"/>
      <c r="AM23" s="181"/>
    </row>
    <row r="24" spans="2:39" ht="15" thickBot="1">
      <c r="B24" s="31" t="s">
        <v>55</v>
      </c>
      <c r="C24" s="130" t="s">
        <v>42</v>
      </c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75"/>
      <c r="V24" s="31" t="s">
        <v>137</v>
      </c>
      <c r="W24" s="130" t="s">
        <v>42</v>
      </c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75"/>
    </row>
    <row r="25" spans="2:39">
      <c r="B25" s="31"/>
      <c r="C25" s="133" t="s">
        <v>7</v>
      </c>
      <c r="D25" s="135" t="s">
        <v>43</v>
      </c>
      <c r="E25" s="136"/>
      <c r="F25" s="139" t="s">
        <v>44</v>
      </c>
      <c r="G25" s="139"/>
      <c r="H25" s="141" t="s">
        <v>11</v>
      </c>
      <c r="I25" s="141"/>
      <c r="J25" s="139" t="s">
        <v>15</v>
      </c>
      <c r="L25" s="133" t="s">
        <v>7</v>
      </c>
      <c r="M25" s="135" t="s">
        <v>43</v>
      </c>
      <c r="N25" s="136"/>
      <c r="O25" s="139" t="s">
        <v>44</v>
      </c>
      <c r="P25" s="139"/>
      <c r="Q25" s="141" t="s">
        <v>12</v>
      </c>
      <c r="R25" s="141"/>
      <c r="S25" s="139" t="s">
        <v>16</v>
      </c>
      <c r="V25" s="31"/>
      <c r="W25" s="133" t="s">
        <v>7</v>
      </c>
      <c r="X25" s="135" t="s">
        <v>43</v>
      </c>
      <c r="Y25" s="136"/>
      <c r="Z25" s="139" t="s">
        <v>44</v>
      </c>
      <c r="AA25" s="139"/>
      <c r="AB25" s="141" t="s">
        <v>11</v>
      </c>
      <c r="AC25" s="141"/>
      <c r="AD25" s="139" t="s">
        <v>15</v>
      </c>
      <c r="AF25" s="133" t="s">
        <v>7</v>
      </c>
      <c r="AG25" s="135" t="s">
        <v>43</v>
      </c>
      <c r="AH25" s="136"/>
      <c r="AI25" s="139" t="s">
        <v>44</v>
      </c>
      <c r="AJ25" s="139"/>
      <c r="AK25" s="141" t="s">
        <v>12</v>
      </c>
      <c r="AL25" s="141"/>
      <c r="AM25" s="139" t="s">
        <v>16</v>
      </c>
    </row>
    <row r="26" spans="2:39" ht="15" thickBot="1">
      <c r="B26" s="31"/>
      <c r="C26" s="134"/>
      <c r="D26" s="137"/>
      <c r="E26" s="138"/>
      <c r="F26" s="140"/>
      <c r="G26" s="140"/>
      <c r="H26" s="15" t="s">
        <v>45</v>
      </c>
      <c r="I26" s="15" t="s">
        <v>46</v>
      </c>
      <c r="J26" s="140"/>
      <c r="L26" s="134"/>
      <c r="M26" s="137"/>
      <c r="N26" s="138"/>
      <c r="O26" s="140"/>
      <c r="P26" s="140"/>
      <c r="Q26" s="15" t="s">
        <v>45</v>
      </c>
      <c r="R26" s="15" t="s">
        <v>46</v>
      </c>
      <c r="S26" s="140"/>
      <c r="V26" s="31"/>
      <c r="W26" s="134"/>
      <c r="X26" s="137"/>
      <c r="Y26" s="138"/>
      <c r="Z26" s="140"/>
      <c r="AA26" s="140"/>
      <c r="AB26" s="15" t="s">
        <v>45</v>
      </c>
      <c r="AC26" s="15" t="s">
        <v>46</v>
      </c>
      <c r="AD26" s="140"/>
      <c r="AF26" s="134"/>
      <c r="AG26" s="137"/>
      <c r="AH26" s="138"/>
      <c r="AI26" s="140"/>
      <c r="AJ26" s="140"/>
      <c r="AK26" s="15" t="s">
        <v>45</v>
      </c>
      <c r="AL26" s="15" t="s">
        <v>46</v>
      </c>
      <c r="AM26" s="140"/>
    </row>
    <row r="27" spans="2:39" ht="16.2">
      <c r="B27" s="31"/>
      <c r="C27" s="120" t="s">
        <v>47</v>
      </c>
      <c r="D27" s="14" t="s">
        <v>8</v>
      </c>
      <c r="E27" s="14">
        <v>623334</v>
      </c>
      <c r="F27" s="14" t="s">
        <v>8</v>
      </c>
      <c r="G27" s="14">
        <v>623334</v>
      </c>
      <c r="H27" s="27">
        <v>10.5532</v>
      </c>
      <c r="I27" s="27">
        <v>12.149800000000001</v>
      </c>
      <c r="J27" s="147">
        <f>10*LOG((10^(H27/10)+10^(H28/10)+10^(H29/10)+10^(I27/10)+10^(I28/10)+10^(I29/10))/6)</f>
        <v>11.593301000598377</v>
      </c>
      <c r="L27" s="124" t="s">
        <v>47</v>
      </c>
      <c r="M27" s="14" t="s">
        <v>8</v>
      </c>
      <c r="N27" s="14">
        <v>623334</v>
      </c>
      <c r="O27" s="14" t="s">
        <v>8</v>
      </c>
      <c r="P27" s="14">
        <v>623334</v>
      </c>
      <c r="Q27" s="27">
        <v>-81.661799999999999</v>
      </c>
      <c r="R27" s="27">
        <v>-81.388900000000007</v>
      </c>
      <c r="S27" s="147">
        <f>10*LOG(6/((1/10^(Q27/10))+(1/10^(Q28/10))+(1/10^(Q29/10))+(1/10^(R27/10))+(1/10^(R28/10))+(1/10^(R29/10))))</f>
        <v>-82.434634002458409</v>
      </c>
      <c r="V27" s="31"/>
      <c r="W27" s="119" t="s">
        <v>156</v>
      </c>
      <c r="X27" s="60" t="s">
        <v>8</v>
      </c>
      <c r="Y27" s="14">
        <v>142600</v>
      </c>
      <c r="Z27" s="60" t="s">
        <v>8</v>
      </c>
      <c r="AA27" s="14">
        <v>153600</v>
      </c>
      <c r="AB27" s="27">
        <v>12.212899999999999</v>
      </c>
      <c r="AC27" s="27">
        <v>9.8090200000000003</v>
      </c>
      <c r="AD27" s="121">
        <f>10*LOG((10^(AB27/10)+10^(AB28/10)+10^(AB29/10)+10^(AC27/10)+10^(AC28/10)+10^(AC29/10))/6)</f>
        <v>11.413439023975563</v>
      </c>
      <c r="AF27" s="123" t="s">
        <v>156</v>
      </c>
      <c r="AG27" s="60" t="s">
        <v>8</v>
      </c>
      <c r="AH27" s="14">
        <v>142600</v>
      </c>
      <c r="AI27" s="60" t="s">
        <v>8</v>
      </c>
      <c r="AJ27" s="14">
        <v>153600</v>
      </c>
      <c r="AK27" s="27">
        <v>-83.376999999999995</v>
      </c>
      <c r="AL27" s="27">
        <v>-83.015100000000004</v>
      </c>
      <c r="AM27" s="121">
        <f>10*LOG(6/((1/10^(AK27/10))+(1/10^(AK28/10))+(1/10^(AK29/10))+(1/10^(AL27/10))+(1/10^(AL28/10))+(1/10^(AL29/10))))</f>
        <v>-84.644676265600339</v>
      </c>
    </row>
    <row r="28" spans="2:39" ht="16.2">
      <c r="B28" s="31"/>
      <c r="C28" s="120"/>
      <c r="D28" s="14" t="s">
        <v>9</v>
      </c>
      <c r="E28" s="14">
        <v>636666</v>
      </c>
      <c r="F28" s="14" t="s">
        <v>9</v>
      </c>
      <c r="G28" s="14">
        <v>636666</v>
      </c>
      <c r="H28" s="27">
        <v>11.4078</v>
      </c>
      <c r="I28" s="27">
        <v>11.663500000000001</v>
      </c>
      <c r="J28" s="148"/>
      <c r="L28" s="124"/>
      <c r="M28" s="14" t="s">
        <v>9</v>
      </c>
      <c r="N28" s="14">
        <v>636666</v>
      </c>
      <c r="O28" s="14" t="s">
        <v>9</v>
      </c>
      <c r="P28" s="14">
        <v>636666</v>
      </c>
      <c r="Q28" s="27">
        <v>-83.731700000000004</v>
      </c>
      <c r="R28" s="27">
        <v>-82.023200000000003</v>
      </c>
      <c r="S28" s="148"/>
      <c r="V28" s="31"/>
      <c r="W28" s="120"/>
      <c r="X28" s="14" t="s">
        <v>9</v>
      </c>
      <c r="Y28" s="14">
        <v>145600</v>
      </c>
      <c r="Z28" s="14" t="s">
        <v>9</v>
      </c>
      <c r="AA28" s="14">
        <v>156600</v>
      </c>
      <c r="AB28" s="27">
        <v>12.6569</v>
      </c>
      <c r="AC28" s="27">
        <v>10.515599999999999</v>
      </c>
      <c r="AD28" s="122"/>
      <c r="AF28" s="124"/>
      <c r="AG28" s="14" t="s">
        <v>9</v>
      </c>
      <c r="AH28" s="14">
        <v>145600</v>
      </c>
      <c r="AI28" s="14" t="s">
        <v>9</v>
      </c>
      <c r="AJ28" s="14">
        <v>156600</v>
      </c>
      <c r="AK28" s="27">
        <v>-85.322400000000002</v>
      </c>
      <c r="AL28" s="27">
        <v>-85.325999999999993</v>
      </c>
      <c r="AM28" s="122"/>
    </row>
    <row r="29" spans="2:39" ht="16.8" thickBot="1">
      <c r="B29" s="31"/>
      <c r="C29" s="168"/>
      <c r="D29" s="17" t="s">
        <v>10</v>
      </c>
      <c r="E29" s="17">
        <v>650000</v>
      </c>
      <c r="F29" s="17" t="s">
        <v>10</v>
      </c>
      <c r="G29" s="17">
        <v>650000</v>
      </c>
      <c r="H29" s="27">
        <v>11.394299999999999</v>
      </c>
      <c r="I29" s="27">
        <v>12.1873</v>
      </c>
      <c r="J29" s="169"/>
      <c r="K29" s="18"/>
      <c r="L29" s="170"/>
      <c r="M29" s="17" t="s">
        <v>10</v>
      </c>
      <c r="N29" s="17">
        <v>650000</v>
      </c>
      <c r="O29" s="17" t="s">
        <v>10</v>
      </c>
      <c r="P29" s="17">
        <v>650000</v>
      </c>
      <c r="Q29" s="28">
        <v>-82.596999999999994</v>
      </c>
      <c r="R29" s="28">
        <v>-82.773899999999998</v>
      </c>
      <c r="S29" s="169"/>
      <c r="V29" s="31"/>
      <c r="W29" s="120"/>
      <c r="X29" s="14" t="s">
        <v>10</v>
      </c>
      <c r="Y29" s="14">
        <v>147600</v>
      </c>
      <c r="Z29" s="14" t="s">
        <v>10</v>
      </c>
      <c r="AA29" s="14">
        <v>158600</v>
      </c>
      <c r="AB29" s="27">
        <v>12.204000000000001</v>
      </c>
      <c r="AC29" s="27">
        <v>10.234999999999999</v>
      </c>
      <c r="AD29" s="122"/>
      <c r="AF29" s="124"/>
      <c r="AG29" s="14" t="s">
        <v>10</v>
      </c>
      <c r="AH29" s="14">
        <v>147600</v>
      </c>
      <c r="AI29" s="14" t="s">
        <v>10</v>
      </c>
      <c r="AJ29" s="14">
        <v>158600</v>
      </c>
      <c r="AK29" s="27">
        <v>-85.035600000000002</v>
      </c>
      <c r="AL29" s="27">
        <v>-85.187299999999993</v>
      </c>
      <c r="AM29" s="122"/>
    </row>
    <row r="30" spans="2:39">
      <c r="B30" s="31"/>
      <c r="S30" s="30"/>
      <c r="V30" s="31"/>
      <c r="AM30" s="30"/>
    </row>
    <row r="31" spans="2:39" ht="15" thickBot="1">
      <c r="B31" s="31"/>
      <c r="S31" s="30"/>
      <c r="V31" s="31"/>
      <c r="AM31" s="30"/>
    </row>
    <row r="32" spans="2:39" ht="15.6">
      <c r="B32" s="31"/>
      <c r="C32" s="127" t="s">
        <v>48</v>
      </c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74"/>
      <c r="V32" s="31"/>
      <c r="W32" s="127" t="s">
        <v>157</v>
      </c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74"/>
    </row>
    <row r="33" spans="2:39" ht="15" thickBot="1">
      <c r="B33" s="31"/>
      <c r="C33" s="130" t="s">
        <v>42</v>
      </c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75"/>
      <c r="V33" s="31"/>
      <c r="W33" s="130" t="s">
        <v>42</v>
      </c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75"/>
    </row>
    <row r="34" spans="2:39">
      <c r="B34" s="31"/>
      <c r="C34" s="133" t="s">
        <v>7</v>
      </c>
      <c r="D34" s="135" t="s">
        <v>43</v>
      </c>
      <c r="E34" s="136"/>
      <c r="F34" s="139" t="s">
        <v>44</v>
      </c>
      <c r="G34" s="139"/>
      <c r="H34" s="141" t="s">
        <v>11</v>
      </c>
      <c r="I34" s="141"/>
      <c r="J34" s="139" t="s">
        <v>15</v>
      </c>
      <c r="L34" s="133" t="s">
        <v>7</v>
      </c>
      <c r="M34" s="135" t="s">
        <v>43</v>
      </c>
      <c r="N34" s="136"/>
      <c r="O34" s="139" t="s">
        <v>44</v>
      </c>
      <c r="P34" s="139"/>
      <c r="Q34" s="141" t="s">
        <v>12</v>
      </c>
      <c r="R34" s="141"/>
      <c r="S34" s="139" t="s">
        <v>16</v>
      </c>
      <c r="V34" s="31"/>
      <c r="W34" s="133" t="s">
        <v>7</v>
      </c>
      <c r="X34" s="135" t="s">
        <v>43</v>
      </c>
      <c r="Y34" s="136"/>
      <c r="Z34" s="139" t="s">
        <v>44</v>
      </c>
      <c r="AA34" s="139"/>
      <c r="AB34" s="141" t="s">
        <v>11</v>
      </c>
      <c r="AC34" s="141"/>
      <c r="AD34" s="139" t="s">
        <v>15</v>
      </c>
      <c r="AF34" s="133" t="s">
        <v>7</v>
      </c>
      <c r="AG34" s="135" t="s">
        <v>43</v>
      </c>
      <c r="AH34" s="136"/>
      <c r="AI34" s="139" t="s">
        <v>44</v>
      </c>
      <c r="AJ34" s="139"/>
      <c r="AK34" s="141" t="s">
        <v>12</v>
      </c>
      <c r="AL34" s="141"/>
      <c r="AM34" s="139" t="s">
        <v>16</v>
      </c>
    </row>
    <row r="35" spans="2:39" ht="15" thickBot="1">
      <c r="B35" s="31"/>
      <c r="C35" s="134"/>
      <c r="D35" s="137"/>
      <c r="E35" s="138"/>
      <c r="F35" s="140"/>
      <c r="G35" s="140"/>
      <c r="H35" s="15" t="s">
        <v>45</v>
      </c>
      <c r="I35" s="15" t="s">
        <v>46</v>
      </c>
      <c r="J35" s="140"/>
      <c r="L35" s="134"/>
      <c r="M35" s="137"/>
      <c r="N35" s="138"/>
      <c r="O35" s="140"/>
      <c r="P35" s="140"/>
      <c r="Q35" s="15" t="s">
        <v>45</v>
      </c>
      <c r="R35" s="15" t="s">
        <v>46</v>
      </c>
      <c r="S35" s="140"/>
      <c r="V35" s="31"/>
      <c r="W35" s="134"/>
      <c r="X35" s="137"/>
      <c r="Y35" s="138"/>
      <c r="Z35" s="140"/>
      <c r="AA35" s="140"/>
      <c r="AB35" s="15" t="s">
        <v>45</v>
      </c>
      <c r="AC35" s="15" t="s">
        <v>46</v>
      </c>
      <c r="AD35" s="140"/>
      <c r="AF35" s="134"/>
      <c r="AG35" s="137"/>
      <c r="AH35" s="138"/>
      <c r="AI35" s="140"/>
      <c r="AJ35" s="140"/>
      <c r="AK35" s="15" t="s">
        <v>45</v>
      </c>
      <c r="AL35" s="15" t="s">
        <v>46</v>
      </c>
      <c r="AM35" s="140"/>
    </row>
    <row r="36" spans="2:39" ht="16.2">
      <c r="B36" s="31"/>
      <c r="C36" s="120" t="s">
        <v>47</v>
      </c>
      <c r="D36" s="14" t="s">
        <v>8</v>
      </c>
      <c r="E36" s="14">
        <v>623334</v>
      </c>
      <c r="F36" s="14" t="s">
        <v>8</v>
      </c>
      <c r="G36" s="14">
        <v>623334</v>
      </c>
      <c r="H36" s="27">
        <v>10.588100000000001</v>
      </c>
      <c r="I36" s="27">
        <v>10.6462</v>
      </c>
      <c r="J36" s="147">
        <f>10*LOG((10^(H36/10)+10^(H37/10)+10^(H38/10)+10^(I36/10)+10^(I37/10)+10^(I38/10))/6)</f>
        <v>11.365393380573519</v>
      </c>
      <c r="L36" s="124" t="s">
        <v>47</v>
      </c>
      <c r="M36" s="14" t="s">
        <v>8</v>
      </c>
      <c r="N36" s="14">
        <v>623334</v>
      </c>
      <c r="O36" s="14" t="s">
        <v>8</v>
      </c>
      <c r="P36" s="14">
        <v>623334</v>
      </c>
      <c r="Q36" s="27">
        <v>-83.226399999999998</v>
      </c>
      <c r="R36" s="27">
        <v>-81.959900000000005</v>
      </c>
      <c r="S36" s="147">
        <f>10*LOG(6/((1/10^(Q36/10))+(1/10^(Q37/10))+(1/10^(Q38/10))+(1/10^(R36/10))+(1/10^(R37/10))+(1/10^(R38/10))))</f>
        <v>-83.233819525588387</v>
      </c>
      <c r="V36" s="31"/>
      <c r="W36" s="119" t="s">
        <v>156</v>
      </c>
      <c r="X36" s="60" t="s">
        <v>8</v>
      </c>
      <c r="Y36" s="14">
        <v>142600</v>
      </c>
      <c r="Z36" s="60" t="s">
        <v>8</v>
      </c>
      <c r="AA36" s="14">
        <v>153600</v>
      </c>
      <c r="AB36" s="27">
        <v>12.361599999999999</v>
      </c>
      <c r="AC36" s="27">
        <v>8.5402100000000001</v>
      </c>
      <c r="AD36" s="121">
        <f>10*LOG((10^(AB36/10)+10^(AB37/10)+10^(AB38/10)+10^(AC36/10)+10^(AC37/10)+10^(AC38/10))/6)</f>
        <v>11.099774920441689</v>
      </c>
      <c r="AF36" s="123" t="s">
        <v>156</v>
      </c>
      <c r="AG36" s="60" t="s">
        <v>8</v>
      </c>
      <c r="AH36" s="14">
        <v>142600</v>
      </c>
      <c r="AI36" s="60" t="s">
        <v>8</v>
      </c>
      <c r="AJ36" s="14">
        <v>153600</v>
      </c>
      <c r="AK36" s="27">
        <v>-84.670299999999997</v>
      </c>
      <c r="AL36" s="27">
        <v>-83.097800000000007</v>
      </c>
      <c r="AM36" s="121">
        <f>10*LOG(6/((1/10^(AK36/10))+(1/10^(AK37/10))+(1/10^(AK38/10))+(1/10^(AL36/10))+(1/10^(AL37/10))+(1/10^(AL38/10))))</f>
        <v>-84.045712573751956</v>
      </c>
    </row>
    <row r="37" spans="2:39" ht="16.2">
      <c r="B37" s="31"/>
      <c r="C37" s="120"/>
      <c r="D37" s="14" t="s">
        <v>9</v>
      </c>
      <c r="E37" s="14">
        <v>636666</v>
      </c>
      <c r="F37" s="14" t="s">
        <v>9</v>
      </c>
      <c r="G37" s="14">
        <v>636666</v>
      </c>
      <c r="H37" s="27">
        <v>11.5236</v>
      </c>
      <c r="I37" s="27">
        <v>11.7186</v>
      </c>
      <c r="J37" s="148"/>
      <c r="L37" s="124"/>
      <c r="M37" s="14" t="s">
        <v>9</v>
      </c>
      <c r="N37" s="14">
        <v>636666</v>
      </c>
      <c r="O37" s="14" t="s">
        <v>9</v>
      </c>
      <c r="P37" s="14">
        <v>636666</v>
      </c>
      <c r="Q37" s="27">
        <v>-84.045599999999993</v>
      </c>
      <c r="R37" s="27">
        <v>-83.957700000000003</v>
      </c>
      <c r="S37" s="148"/>
      <c r="V37" s="31"/>
      <c r="W37" s="120"/>
      <c r="X37" s="14" t="s">
        <v>9</v>
      </c>
      <c r="Y37" s="14">
        <v>145600</v>
      </c>
      <c r="Z37" s="14" t="s">
        <v>9</v>
      </c>
      <c r="AA37" s="14">
        <v>156600</v>
      </c>
      <c r="AB37" s="27">
        <v>12.8535</v>
      </c>
      <c r="AC37" s="27">
        <v>9.6028599999999997</v>
      </c>
      <c r="AD37" s="122"/>
      <c r="AF37" s="124"/>
      <c r="AG37" s="14" t="s">
        <v>9</v>
      </c>
      <c r="AH37" s="14">
        <v>145600</v>
      </c>
      <c r="AI37" s="14" t="s">
        <v>9</v>
      </c>
      <c r="AJ37" s="14">
        <v>156600</v>
      </c>
      <c r="AK37" s="27">
        <v>-84.982299999999995</v>
      </c>
      <c r="AL37" s="27">
        <v>-84.23</v>
      </c>
      <c r="AM37" s="122"/>
    </row>
    <row r="38" spans="2:39" ht="16.2">
      <c r="B38" s="32"/>
      <c r="C38" s="120"/>
      <c r="D38" s="14" t="s">
        <v>10</v>
      </c>
      <c r="E38" s="14">
        <v>650000</v>
      </c>
      <c r="F38" s="14" t="s">
        <v>10</v>
      </c>
      <c r="G38" s="14">
        <v>650000</v>
      </c>
      <c r="H38" s="27">
        <v>11.6023</v>
      </c>
      <c r="I38" s="27">
        <v>11.9291</v>
      </c>
      <c r="J38" s="121"/>
      <c r="K38" s="33"/>
      <c r="L38" s="124"/>
      <c r="M38" s="14" t="s">
        <v>10</v>
      </c>
      <c r="N38" s="14">
        <v>650000</v>
      </c>
      <c r="O38" s="14" t="s">
        <v>10</v>
      </c>
      <c r="P38" s="14">
        <v>650000</v>
      </c>
      <c r="Q38" s="27">
        <v>-82.900800000000004</v>
      </c>
      <c r="R38" s="27">
        <v>-82.978200000000001</v>
      </c>
      <c r="S38" s="121"/>
      <c r="V38" s="32"/>
      <c r="W38" s="120"/>
      <c r="X38" s="14" t="s">
        <v>10</v>
      </c>
      <c r="Y38" s="14">
        <v>147600</v>
      </c>
      <c r="Z38" s="14" t="s">
        <v>10</v>
      </c>
      <c r="AA38" s="14">
        <v>158600</v>
      </c>
      <c r="AB38" s="27">
        <v>12.185499999999999</v>
      </c>
      <c r="AC38" s="27">
        <v>9.0108599999999992</v>
      </c>
      <c r="AD38" s="122"/>
      <c r="AE38" s="33"/>
      <c r="AF38" s="124"/>
      <c r="AG38" s="14" t="s">
        <v>10</v>
      </c>
      <c r="AH38" s="14">
        <v>147600</v>
      </c>
      <c r="AI38" s="14" t="s">
        <v>10</v>
      </c>
      <c r="AJ38" s="14">
        <v>158600</v>
      </c>
      <c r="AK38" s="27">
        <v>-83.919200000000004</v>
      </c>
      <c r="AL38" s="27">
        <v>-83.000500000000002</v>
      </c>
      <c r="AM38" s="122"/>
    </row>
    <row r="41" spans="2:39" ht="15.6">
      <c r="B41" s="36" t="s">
        <v>72</v>
      </c>
      <c r="C41" s="179" t="s">
        <v>41</v>
      </c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180"/>
      <c r="P41" s="180"/>
      <c r="Q41" s="180"/>
      <c r="R41" s="180"/>
      <c r="S41" s="181"/>
      <c r="V41" s="36" t="s">
        <v>72</v>
      </c>
      <c r="W41" s="179" t="s">
        <v>158</v>
      </c>
      <c r="X41" s="180"/>
      <c r="Y41" s="180"/>
      <c r="Z41" s="180"/>
      <c r="AA41" s="180"/>
      <c r="AB41" s="180"/>
      <c r="AC41" s="180"/>
      <c r="AD41" s="180"/>
      <c r="AE41" s="180"/>
      <c r="AF41" s="180"/>
      <c r="AG41" s="180"/>
      <c r="AH41" s="180"/>
      <c r="AI41" s="180"/>
      <c r="AJ41" s="180"/>
      <c r="AK41" s="180"/>
      <c r="AL41" s="180"/>
      <c r="AM41" s="181"/>
    </row>
    <row r="42" spans="2:39" ht="15" thickBot="1">
      <c r="B42" s="31" t="s">
        <v>61</v>
      </c>
      <c r="C42" s="130" t="s">
        <v>42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75"/>
      <c r="V42" s="31" t="s">
        <v>136</v>
      </c>
      <c r="W42" s="130" t="s">
        <v>159</v>
      </c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75"/>
    </row>
    <row r="43" spans="2:39">
      <c r="B43" s="31"/>
      <c r="C43" s="133" t="s">
        <v>7</v>
      </c>
      <c r="D43" s="135" t="s">
        <v>43</v>
      </c>
      <c r="E43" s="136"/>
      <c r="F43" s="139" t="s">
        <v>44</v>
      </c>
      <c r="G43" s="139"/>
      <c r="H43" s="141" t="s">
        <v>11</v>
      </c>
      <c r="I43" s="141"/>
      <c r="J43" s="139" t="s">
        <v>15</v>
      </c>
      <c r="L43" s="133" t="s">
        <v>7</v>
      </c>
      <c r="M43" s="135" t="s">
        <v>43</v>
      </c>
      <c r="N43" s="136"/>
      <c r="O43" s="139" t="s">
        <v>44</v>
      </c>
      <c r="P43" s="139"/>
      <c r="Q43" s="141" t="s">
        <v>12</v>
      </c>
      <c r="R43" s="141"/>
      <c r="S43" s="139" t="s">
        <v>16</v>
      </c>
      <c r="V43" s="31"/>
      <c r="W43" s="133" t="s">
        <v>7</v>
      </c>
      <c r="X43" s="135" t="s">
        <v>43</v>
      </c>
      <c r="Y43" s="136"/>
      <c r="Z43" s="139" t="s">
        <v>44</v>
      </c>
      <c r="AA43" s="139"/>
      <c r="AB43" s="141" t="s">
        <v>11</v>
      </c>
      <c r="AC43" s="141"/>
      <c r="AD43" s="139" t="s">
        <v>15</v>
      </c>
      <c r="AF43" s="133" t="s">
        <v>7</v>
      </c>
      <c r="AG43" s="135" t="s">
        <v>43</v>
      </c>
      <c r="AH43" s="136"/>
      <c r="AI43" s="139" t="s">
        <v>44</v>
      </c>
      <c r="AJ43" s="139"/>
      <c r="AK43" s="141" t="s">
        <v>12</v>
      </c>
      <c r="AL43" s="141"/>
      <c r="AM43" s="139" t="s">
        <v>16</v>
      </c>
    </row>
    <row r="44" spans="2:39" ht="15" thickBot="1">
      <c r="B44" s="31"/>
      <c r="C44" s="134"/>
      <c r="D44" s="137"/>
      <c r="E44" s="138"/>
      <c r="F44" s="140"/>
      <c r="G44" s="140"/>
      <c r="H44" s="15" t="s">
        <v>45</v>
      </c>
      <c r="I44" s="15" t="s">
        <v>46</v>
      </c>
      <c r="J44" s="140"/>
      <c r="L44" s="134"/>
      <c r="M44" s="137"/>
      <c r="N44" s="138"/>
      <c r="O44" s="140"/>
      <c r="P44" s="140"/>
      <c r="Q44" s="15" t="s">
        <v>45</v>
      </c>
      <c r="R44" s="15" t="s">
        <v>46</v>
      </c>
      <c r="S44" s="140"/>
      <c r="V44" s="31"/>
      <c r="W44" s="134"/>
      <c r="X44" s="137"/>
      <c r="Y44" s="138"/>
      <c r="Z44" s="140"/>
      <c r="AA44" s="140"/>
      <c r="AB44" s="15" t="s">
        <v>45</v>
      </c>
      <c r="AC44" s="15" t="s">
        <v>46</v>
      </c>
      <c r="AD44" s="140"/>
      <c r="AF44" s="134"/>
      <c r="AG44" s="137"/>
      <c r="AH44" s="138"/>
      <c r="AI44" s="140"/>
      <c r="AJ44" s="140"/>
      <c r="AK44" s="15" t="s">
        <v>45</v>
      </c>
      <c r="AL44" s="15" t="s">
        <v>46</v>
      </c>
      <c r="AM44" s="140"/>
    </row>
    <row r="45" spans="2:39" ht="16.2">
      <c r="B45" s="31"/>
      <c r="C45" s="120" t="s">
        <v>47</v>
      </c>
      <c r="D45" s="14" t="s">
        <v>8</v>
      </c>
      <c r="E45" s="14">
        <v>623334</v>
      </c>
      <c r="F45" s="14" t="s">
        <v>8</v>
      </c>
      <c r="G45" s="14">
        <v>623334</v>
      </c>
      <c r="H45" s="27">
        <v>11.363899999999999</v>
      </c>
      <c r="I45" s="27">
        <v>12.9825</v>
      </c>
      <c r="J45" s="147">
        <f>10*LOG((10^(H45/10)+10^(H46/10)+10^(H47/10)+10^(I45/10)+10^(I46/10)+10^(I47/10))/6)</f>
        <v>12.593552597977457</v>
      </c>
      <c r="L45" s="124" t="s">
        <v>47</v>
      </c>
      <c r="M45" s="14" t="s">
        <v>8</v>
      </c>
      <c r="N45" s="14">
        <v>623334</v>
      </c>
      <c r="O45" s="14" t="s">
        <v>8</v>
      </c>
      <c r="P45" s="14">
        <v>623334</v>
      </c>
      <c r="Q45" s="27">
        <v>-81.5535</v>
      </c>
      <c r="R45" s="27">
        <v>-81.567300000000003</v>
      </c>
      <c r="S45" s="147">
        <f>10*LOG(6/((1/10^(Q45/10))+(1/10^(Q46/10))+(1/10^(Q47/10))+(1/10^(R45/10))+(1/10^(R46/10))+(1/10^(R47/10))))</f>
        <v>-82.840255667450606</v>
      </c>
      <c r="V45" s="31"/>
      <c r="W45" s="119" t="s">
        <v>156</v>
      </c>
      <c r="X45" s="60" t="s">
        <v>8</v>
      </c>
      <c r="Y45" s="14">
        <v>142600</v>
      </c>
      <c r="Z45" s="60" t="s">
        <v>8</v>
      </c>
      <c r="AA45" s="14">
        <v>153600</v>
      </c>
      <c r="AB45" s="27">
        <v>10.913</v>
      </c>
      <c r="AC45" s="27">
        <v>10.488300000000001</v>
      </c>
      <c r="AD45" s="121">
        <f>10*LOG((10^(AB45/10)+10^(AB46/10)+10^(AB47/10)+10^(AC45/10)+10^(AC46/10)+10^(AC47/10))/6)</f>
        <v>10.830011368196693</v>
      </c>
      <c r="AF45" s="123" t="s">
        <v>156</v>
      </c>
      <c r="AG45" s="60" t="s">
        <v>8</v>
      </c>
      <c r="AH45" s="14">
        <v>142600</v>
      </c>
      <c r="AI45" s="60" t="s">
        <v>8</v>
      </c>
      <c r="AJ45" s="14">
        <v>153600</v>
      </c>
      <c r="AK45" s="27">
        <v>-79.522800000000004</v>
      </c>
      <c r="AL45" s="27">
        <v>-83.641400000000004</v>
      </c>
      <c r="AM45" s="121">
        <f>10*LOG(6/((1/10^(AK45/10))+(1/10^(AK46/10))+(1/10^(AK47/10))+(1/10^(AL45/10))+(1/10^(AL46/10))+(1/10^(AL47/10))))</f>
        <v>-82.486092907102545</v>
      </c>
    </row>
    <row r="46" spans="2:39" ht="16.2">
      <c r="B46" s="31"/>
      <c r="C46" s="120"/>
      <c r="D46" s="14" t="s">
        <v>9</v>
      </c>
      <c r="E46" s="14">
        <v>636666</v>
      </c>
      <c r="F46" s="14" t="s">
        <v>9</v>
      </c>
      <c r="G46" s="14">
        <v>636666</v>
      </c>
      <c r="H46" s="27">
        <v>12.104799999999999</v>
      </c>
      <c r="I46" s="27">
        <v>12.942299999999999</v>
      </c>
      <c r="J46" s="148"/>
      <c r="L46" s="124"/>
      <c r="M46" s="14" t="s">
        <v>9</v>
      </c>
      <c r="N46" s="14">
        <v>636666</v>
      </c>
      <c r="O46" s="14" t="s">
        <v>9</v>
      </c>
      <c r="P46" s="14">
        <v>636666</v>
      </c>
      <c r="Q46" s="27">
        <v>-83.524100000000004</v>
      </c>
      <c r="R46" s="27">
        <v>-83.102699999999999</v>
      </c>
      <c r="S46" s="148"/>
      <c r="V46" s="31"/>
      <c r="W46" s="120"/>
      <c r="X46" s="14" t="s">
        <v>9</v>
      </c>
      <c r="Y46" s="14">
        <v>145600</v>
      </c>
      <c r="Z46" s="14" t="s">
        <v>9</v>
      </c>
      <c r="AA46" s="14">
        <v>156600</v>
      </c>
      <c r="AB46" s="27">
        <v>11.5694</v>
      </c>
      <c r="AC46" s="27">
        <v>11.1563</v>
      </c>
      <c r="AD46" s="122"/>
      <c r="AF46" s="124"/>
      <c r="AG46" s="14" t="s">
        <v>9</v>
      </c>
      <c r="AH46" s="14">
        <v>145600</v>
      </c>
      <c r="AI46" s="14" t="s">
        <v>9</v>
      </c>
      <c r="AJ46" s="14">
        <v>156600</v>
      </c>
      <c r="AK46" s="27">
        <v>-79.887299999999996</v>
      </c>
      <c r="AL46" s="27">
        <v>-84.016499999999994</v>
      </c>
      <c r="AM46" s="122"/>
    </row>
    <row r="47" spans="2:39" ht="16.8" thickBot="1">
      <c r="B47" s="31"/>
      <c r="C47" s="168"/>
      <c r="D47" s="17" t="s">
        <v>10</v>
      </c>
      <c r="E47" s="17">
        <v>650000</v>
      </c>
      <c r="F47" s="17" t="s">
        <v>10</v>
      </c>
      <c r="G47" s="17">
        <v>650000</v>
      </c>
      <c r="H47" s="28">
        <v>12.6432</v>
      </c>
      <c r="I47" s="28">
        <v>13.2539</v>
      </c>
      <c r="J47" s="169"/>
      <c r="K47" s="18"/>
      <c r="L47" s="170"/>
      <c r="M47" s="17" t="s">
        <v>10</v>
      </c>
      <c r="N47" s="17">
        <v>650000</v>
      </c>
      <c r="O47" s="17" t="s">
        <v>10</v>
      </c>
      <c r="P47" s="17">
        <v>650000</v>
      </c>
      <c r="Q47" s="28">
        <v>-83.213499999999996</v>
      </c>
      <c r="R47" s="28">
        <v>-83.588099999999997</v>
      </c>
      <c r="S47" s="169"/>
      <c r="V47" s="31"/>
      <c r="W47" s="120"/>
      <c r="X47" s="14" t="s">
        <v>10</v>
      </c>
      <c r="Y47" s="14">
        <v>147600</v>
      </c>
      <c r="Z47" s="14" t="s">
        <v>10</v>
      </c>
      <c r="AA47" s="14">
        <v>158600</v>
      </c>
      <c r="AB47" s="27">
        <v>9.96448</v>
      </c>
      <c r="AC47" s="27">
        <v>10.713100000000001</v>
      </c>
      <c r="AD47" s="122"/>
      <c r="AF47" s="124"/>
      <c r="AG47" s="14" t="s">
        <v>10</v>
      </c>
      <c r="AH47" s="14">
        <v>147600</v>
      </c>
      <c r="AI47" s="14" t="s">
        <v>10</v>
      </c>
      <c r="AJ47" s="14">
        <v>158600</v>
      </c>
      <c r="AK47" s="27">
        <v>-80.3994</v>
      </c>
      <c r="AL47" s="27">
        <v>-84.525000000000006</v>
      </c>
      <c r="AM47" s="122"/>
    </row>
    <row r="48" spans="2:39">
      <c r="B48" s="31"/>
      <c r="S48" s="30"/>
      <c r="V48" s="31"/>
      <c r="AM48" s="30"/>
    </row>
    <row r="49" spans="2:39" ht="15" thickBot="1">
      <c r="B49" s="31"/>
      <c r="S49" s="30"/>
      <c r="V49" s="31"/>
      <c r="AM49" s="30"/>
    </row>
    <row r="50" spans="2:39" ht="15.6">
      <c r="B50" s="31"/>
      <c r="C50" s="127" t="s">
        <v>48</v>
      </c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74"/>
      <c r="V50" s="31"/>
      <c r="W50" s="127" t="s">
        <v>160</v>
      </c>
      <c r="X50" s="128"/>
      <c r="Y50" s="128"/>
      <c r="Z50" s="128"/>
      <c r="AA50" s="128"/>
      <c r="AB50" s="128"/>
      <c r="AC50" s="128"/>
      <c r="AD50" s="128"/>
      <c r="AE50" s="128"/>
      <c r="AF50" s="128"/>
      <c r="AG50" s="128"/>
      <c r="AH50" s="128"/>
      <c r="AI50" s="128"/>
      <c r="AJ50" s="128"/>
      <c r="AK50" s="128"/>
      <c r="AL50" s="128"/>
      <c r="AM50" s="174"/>
    </row>
    <row r="51" spans="2:39" ht="15" thickBot="1">
      <c r="B51" s="31"/>
      <c r="C51" s="130" t="s">
        <v>42</v>
      </c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75"/>
      <c r="V51" s="31"/>
      <c r="W51" s="130" t="s">
        <v>159</v>
      </c>
      <c r="X51" s="131"/>
      <c r="Y51" s="131"/>
      <c r="Z51" s="131"/>
      <c r="AA51" s="131"/>
      <c r="AB51" s="131"/>
      <c r="AC51" s="131"/>
      <c r="AD51" s="131"/>
      <c r="AE51" s="131"/>
      <c r="AF51" s="131"/>
      <c r="AG51" s="131"/>
      <c r="AH51" s="131"/>
      <c r="AI51" s="131"/>
      <c r="AJ51" s="131"/>
      <c r="AK51" s="131"/>
      <c r="AL51" s="131"/>
      <c r="AM51" s="175"/>
    </row>
    <row r="52" spans="2:39">
      <c r="B52" s="31"/>
      <c r="C52" s="133" t="s">
        <v>7</v>
      </c>
      <c r="D52" s="135" t="s">
        <v>43</v>
      </c>
      <c r="E52" s="136"/>
      <c r="F52" s="139" t="s">
        <v>44</v>
      </c>
      <c r="G52" s="139"/>
      <c r="H52" s="141" t="s">
        <v>11</v>
      </c>
      <c r="I52" s="141"/>
      <c r="J52" s="139" t="s">
        <v>15</v>
      </c>
      <c r="L52" s="133" t="s">
        <v>7</v>
      </c>
      <c r="M52" s="135" t="s">
        <v>43</v>
      </c>
      <c r="N52" s="136"/>
      <c r="O52" s="139" t="s">
        <v>44</v>
      </c>
      <c r="P52" s="139"/>
      <c r="Q52" s="141" t="s">
        <v>12</v>
      </c>
      <c r="R52" s="141"/>
      <c r="S52" s="139" t="s">
        <v>16</v>
      </c>
      <c r="V52" s="31"/>
      <c r="W52" s="133" t="s">
        <v>7</v>
      </c>
      <c r="X52" s="135" t="s">
        <v>43</v>
      </c>
      <c r="Y52" s="136"/>
      <c r="Z52" s="139" t="s">
        <v>44</v>
      </c>
      <c r="AA52" s="139"/>
      <c r="AB52" s="141" t="s">
        <v>11</v>
      </c>
      <c r="AC52" s="141"/>
      <c r="AD52" s="139" t="s">
        <v>15</v>
      </c>
      <c r="AF52" s="133" t="s">
        <v>7</v>
      </c>
      <c r="AG52" s="135" t="s">
        <v>43</v>
      </c>
      <c r="AH52" s="136"/>
      <c r="AI52" s="139" t="s">
        <v>44</v>
      </c>
      <c r="AJ52" s="139"/>
      <c r="AK52" s="141" t="s">
        <v>12</v>
      </c>
      <c r="AL52" s="141"/>
      <c r="AM52" s="139" t="s">
        <v>16</v>
      </c>
    </row>
    <row r="53" spans="2:39" ht="15" thickBot="1">
      <c r="B53" s="31"/>
      <c r="C53" s="134"/>
      <c r="D53" s="137"/>
      <c r="E53" s="138"/>
      <c r="F53" s="140"/>
      <c r="G53" s="140"/>
      <c r="H53" s="15" t="s">
        <v>45</v>
      </c>
      <c r="I53" s="15" t="s">
        <v>46</v>
      </c>
      <c r="J53" s="140"/>
      <c r="L53" s="134"/>
      <c r="M53" s="137"/>
      <c r="N53" s="138"/>
      <c r="O53" s="140"/>
      <c r="P53" s="140"/>
      <c r="Q53" s="15" t="s">
        <v>45</v>
      </c>
      <c r="R53" s="15" t="s">
        <v>46</v>
      </c>
      <c r="S53" s="140"/>
      <c r="V53" s="31"/>
      <c r="W53" s="134"/>
      <c r="X53" s="137"/>
      <c r="Y53" s="138"/>
      <c r="Z53" s="140"/>
      <c r="AA53" s="140"/>
      <c r="AB53" s="15" t="s">
        <v>45</v>
      </c>
      <c r="AC53" s="15" t="s">
        <v>46</v>
      </c>
      <c r="AD53" s="140"/>
      <c r="AF53" s="134"/>
      <c r="AG53" s="137"/>
      <c r="AH53" s="138"/>
      <c r="AI53" s="140"/>
      <c r="AJ53" s="140"/>
      <c r="AK53" s="15" t="s">
        <v>45</v>
      </c>
      <c r="AL53" s="15" t="s">
        <v>46</v>
      </c>
      <c r="AM53" s="140"/>
    </row>
    <row r="54" spans="2:39" ht="16.2">
      <c r="B54" s="31"/>
      <c r="C54" s="120" t="s">
        <v>47</v>
      </c>
      <c r="D54" s="14" t="s">
        <v>8</v>
      </c>
      <c r="E54" s="14">
        <v>623334</v>
      </c>
      <c r="F54" s="14" t="s">
        <v>8</v>
      </c>
      <c r="G54" s="14">
        <v>623334</v>
      </c>
      <c r="H54" s="27">
        <v>10.370900000000001</v>
      </c>
      <c r="I54" s="27">
        <v>10.879200000000001</v>
      </c>
      <c r="J54" s="147">
        <f>10*LOG((10^(H54/10)+10^(H55/10)+10^(H56/10)+10^(I54/10)+10^(I55/10)+10^(I56/10))/6)</f>
        <v>12.135280466989354</v>
      </c>
      <c r="L54" s="124" t="s">
        <v>47</v>
      </c>
      <c r="M54" s="14" t="s">
        <v>8</v>
      </c>
      <c r="N54" s="14">
        <v>623334</v>
      </c>
      <c r="O54" s="14" t="s">
        <v>8</v>
      </c>
      <c r="P54" s="14">
        <v>623334</v>
      </c>
      <c r="Q54" s="27">
        <v>-83.401799999999994</v>
      </c>
      <c r="R54" s="27">
        <v>-82.787700000000001</v>
      </c>
      <c r="S54" s="147">
        <f>10*LOG(6/((1/10^(Q54/10))+(1/10^(Q55/10))+(1/10^(Q56/10))+(1/10^(R54/10))+(1/10^(R55/10))+(1/10^(R56/10))))</f>
        <v>-82.820826934137017</v>
      </c>
      <c r="V54" s="31"/>
      <c r="W54" s="119" t="s">
        <v>156</v>
      </c>
      <c r="X54" s="60" t="s">
        <v>8</v>
      </c>
      <c r="Y54" s="14">
        <v>142600</v>
      </c>
      <c r="Z54" s="60" t="s">
        <v>8</v>
      </c>
      <c r="AA54" s="14">
        <v>153600</v>
      </c>
      <c r="AB54" s="27">
        <v>10.7926</v>
      </c>
      <c r="AC54" s="27">
        <v>10.1891</v>
      </c>
      <c r="AD54" s="121">
        <f>10*LOG((10^(AB54/10)+10^(AB55/10)+10^(AB56/10)+10^(AC54/10)+10^(AC55/10)+10^(AC56/10))/6)</f>
        <v>10.791431707003669</v>
      </c>
      <c r="AF54" s="123" t="s">
        <v>156</v>
      </c>
      <c r="AG54" s="60" t="s">
        <v>8</v>
      </c>
      <c r="AH54" s="14">
        <v>142600</v>
      </c>
      <c r="AI54" s="60" t="s">
        <v>8</v>
      </c>
      <c r="AJ54" s="14">
        <v>153600</v>
      </c>
      <c r="AK54" s="27">
        <v>-78.825900000000004</v>
      </c>
      <c r="AL54" s="27">
        <v>-82.472899999999996</v>
      </c>
      <c r="AM54" s="121">
        <f>10*LOG(6/((1/10^(AK54/10))+(1/10^(AK55/10))+(1/10^(AK56/10))+(1/10^(AL54/10))+(1/10^(AL55/10))+(1/10^(AL56/10))))</f>
        <v>-81.176203313480144</v>
      </c>
    </row>
    <row r="55" spans="2:39" ht="16.2">
      <c r="B55" s="31"/>
      <c r="C55" s="120"/>
      <c r="D55" s="14" t="s">
        <v>9</v>
      </c>
      <c r="E55" s="14">
        <v>636666</v>
      </c>
      <c r="F55" s="14" t="s">
        <v>9</v>
      </c>
      <c r="G55" s="14">
        <v>636666</v>
      </c>
      <c r="H55" s="27">
        <v>12.138199999999999</v>
      </c>
      <c r="I55" s="27">
        <v>12.9229</v>
      </c>
      <c r="J55" s="148"/>
      <c r="L55" s="124"/>
      <c r="M55" s="14" t="s">
        <v>9</v>
      </c>
      <c r="N55" s="14">
        <v>636666</v>
      </c>
      <c r="O55" s="14" t="s">
        <v>9</v>
      </c>
      <c r="P55" s="14">
        <v>636666</v>
      </c>
      <c r="Q55" s="27">
        <v>-82.184200000000004</v>
      </c>
      <c r="R55" s="27">
        <v>-82.041200000000003</v>
      </c>
      <c r="S55" s="148"/>
      <c r="V55" s="31"/>
      <c r="W55" s="120"/>
      <c r="X55" s="14" t="s">
        <v>9</v>
      </c>
      <c r="Y55" s="14">
        <v>145600</v>
      </c>
      <c r="Z55" s="14" t="s">
        <v>9</v>
      </c>
      <c r="AA55" s="14">
        <v>156600</v>
      </c>
      <c r="AB55" s="27">
        <v>10.911099999999999</v>
      </c>
      <c r="AC55" s="27">
        <v>10.7691</v>
      </c>
      <c r="AD55" s="122"/>
      <c r="AF55" s="124"/>
      <c r="AG55" s="14" t="s">
        <v>9</v>
      </c>
      <c r="AH55" s="14">
        <v>145600</v>
      </c>
      <c r="AI55" s="14" t="s">
        <v>9</v>
      </c>
      <c r="AJ55" s="14">
        <v>156600</v>
      </c>
      <c r="AK55" s="27">
        <v>-79.012900000000002</v>
      </c>
      <c r="AL55" s="27">
        <v>-83.371200000000002</v>
      </c>
      <c r="AM55" s="122"/>
    </row>
    <row r="56" spans="2:39" ht="16.2">
      <c r="B56" s="32"/>
      <c r="C56" s="120"/>
      <c r="D56" s="14" t="s">
        <v>10</v>
      </c>
      <c r="E56" s="14">
        <v>650000</v>
      </c>
      <c r="F56" s="14" t="s">
        <v>10</v>
      </c>
      <c r="G56" s="14">
        <v>650000</v>
      </c>
      <c r="H56" s="27">
        <v>12.7326</v>
      </c>
      <c r="I56" s="27">
        <v>13.0627</v>
      </c>
      <c r="J56" s="121"/>
      <c r="K56" s="33"/>
      <c r="L56" s="124"/>
      <c r="M56" s="14" t="s">
        <v>10</v>
      </c>
      <c r="N56" s="14">
        <v>650000</v>
      </c>
      <c r="O56" s="14" t="s">
        <v>10</v>
      </c>
      <c r="P56" s="14">
        <v>650000</v>
      </c>
      <c r="Q56" s="27">
        <v>-83.289900000000003</v>
      </c>
      <c r="R56" s="27">
        <v>-83.037199999999999</v>
      </c>
      <c r="S56" s="121"/>
      <c r="V56" s="32"/>
      <c r="W56" s="120"/>
      <c r="X56" s="14" t="s">
        <v>10</v>
      </c>
      <c r="Y56" s="14">
        <v>147600</v>
      </c>
      <c r="Z56" s="14" t="s">
        <v>10</v>
      </c>
      <c r="AA56" s="14">
        <v>158600</v>
      </c>
      <c r="AB56" s="27">
        <v>11.726100000000001</v>
      </c>
      <c r="AC56" s="27">
        <v>10.168100000000001</v>
      </c>
      <c r="AD56" s="122"/>
      <c r="AE56" s="33"/>
      <c r="AF56" s="124"/>
      <c r="AG56" s="14" t="s">
        <v>10</v>
      </c>
      <c r="AH56" s="14">
        <v>147600</v>
      </c>
      <c r="AI56" s="14" t="s">
        <v>10</v>
      </c>
      <c r="AJ56" s="14">
        <v>158600</v>
      </c>
      <c r="AK56" s="27">
        <v>-78.575800000000001</v>
      </c>
      <c r="AL56" s="27">
        <v>-82.163200000000003</v>
      </c>
      <c r="AM56" s="122"/>
    </row>
    <row r="59" spans="2:39" ht="15.6">
      <c r="B59" s="37" t="s">
        <v>73</v>
      </c>
      <c r="C59" s="179" t="s">
        <v>41</v>
      </c>
      <c r="D59" s="180"/>
      <c r="E59" s="180"/>
      <c r="F59" s="180"/>
      <c r="G59" s="180"/>
      <c r="H59" s="180"/>
      <c r="I59" s="180"/>
      <c r="J59" s="180"/>
      <c r="K59" s="180"/>
      <c r="L59" s="180"/>
      <c r="M59" s="180"/>
      <c r="N59" s="180"/>
      <c r="O59" s="180"/>
      <c r="P59" s="180"/>
      <c r="Q59" s="180"/>
      <c r="R59" s="180"/>
      <c r="S59" s="181"/>
      <c r="V59" s="37" t="s">
        <v>73</v>
      </c>
      <c r="W59" s="179" t="s">
        <v>161</v>
      </c>
      <c r="X59" s="180"/>
      <c r="Y59" s="180"/>
      <c r="Z59" s="180"/>
      <c r="AA59" s="180"/>
      <c r="AB59" s="180"/>
      <c r="AC59" s="180"/>
      <c r="AD59" s="180"/>
      <c r="AE59" s="180"/>
      <c r="AF59" s="180"/>
      <c r="AG59" s="180"/>
      <c r="AH59" s="180"/>
      <c r="AI59" s="180"/>
      <c r="AJ59" s="180"/>
      <c r="AK59" s="180"/>
      <c r="AL59" s="180"/>
      <c r="AM59" s="181"/>
    </row>
    <row r="60" spans="2:39" ht="15" thickBot="1">
      <c r="B60" s="31" t="s">
        <v>66</v>
      </c>
      <c r="C60" s="130" t="s">
        <v>42</v>
      </c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75"/>
      <c r="V60" s="31" t="s">
        <v>139</v>
      </c>
      <c r="W60" s="130" t="s">
        <v>42</v>
      </c>
      <c r="X60" s="131"/>
      <c r="Y60" s="131"/>
      <c r="Z60" s="131"/>
      <c r="AA60" s="131"/>
      <c r="AB60" s="131"/>
      <c r="AC60" s="131"/>
      <c r="AD60" s="131"/>
      <c r="AE60" s="131"/>
      <c r="AF60" s="131"/>
      <c r="AG60" s="131"/>
      <c r="AH60" s="131"/>
      <c r="AI60" s="131"/>
      <c r="AJ60" s="131"/>
      <c r="AK60" s="131"/>
      <c r="AL60" s="131"/>
      <c r="AM60" s="175"/>
    </row>
    <row r="61" spans="2:39">
      <c r="B61" s="31"/>
      <c r="C61" s="133" t="s">
        <v>7</v>
      </c>
      <c r="D61" s="135" t="s">
        <v>43</v>
      </c>
      <c r="E61" s="136"/>
      <c r="F61" s="139" t="s">
        <v>44</v>
      </c>
      <c r="G61" s="139"/>
      <c r="H61" s="141" t="s">
        <v>11</v>
      </c>
      <c r="I61" s="141"/>
      <c r="J61" s="139" t="s">
        <v>15</v>
      </c>
      <c r="L61" s="133" t="s">
        <v>7</v>
      </c>
      <c r="M61" s="135" t="s">
        <v>43</v>
      </c>
      <c r="N61" s="136"/>
      <c r="O61" s="139" t="s">
        <v>44</v>
      </c>
      <c r="P61" s="139"/>
      <c r="Q61" s="141" t="s">
        <v>12</v>
      </c>
      <c r="R61" s="141"/>
      <c r="S61" s="139" t="s">
        <v>16</v>
      </c>
      <c r="V61" s="31"/>
      <c r="W61" s="133" t="s">
        <v>7</v>
      </c>
      <c r="X61" s="135" t="s">
        <v>43</v>
      </c>
      <c r="Y61" s="136"/>
      <c r="Z61" s="139" t="s">
        <v>44</v>
      </c>
      <c r="AA61" s="139"/>
      <c r="AB61" s="141" t="s">
        <v>11</v>
      </c>
      <c r="AC61" s="141"/>
      <c r="AD61" s="139" t="s">
        <v>15</v>
      </c>
      <c r="AF61" s="133" t="s">
        <v>7</v>
      </c>
      <c r="AG61" s="135" t="s">
        <v>43</v>
      </c>
      <c r="AH61" s="136"/>
      <c r="AI61" s="139" t="s">
        <v>44</v>
      </c>
      <c r="AJ61" s="139"/>
      <c r="AK61" s="141" t="s">
        <v>12</v>
      </c>
      <c r="AL61" s="141"/>
      <c r="AM61" s="139" t="s">
        <v>16</v>
      </c>
    </row>
    <row r="62" spans="2:39" ht="15" thickBot="1">
      <c r="B62" s="31"/>
      <c r="C62" s="134"/>
      <c r="D62" s="137"/>
      <c r="E62" s="138"/>
      <c r="F62" s="140"/>
      <c r="G62" s="140"/>
      <c r="H62" s="15" t="s">
        <v>45</v>
      </c>
      <c r="I62" s="15" t="s">
        <v>46</v>
      </c>
      <c r="J62" s="140"/>
      <c r="L62" s="134"/>
      <c r="M62" s="137"/>
      <c r="N62" s="138"/>
      <c r="O62" s="140"/>
      <c r="P62" s="140"/>
      <c r="Q62" s="15" t="s">
        <v>45</v>
      </c>
      <c r="R62" s="15" t="s">
        <v>46</v>
      </c>
      <c r="S62" s="140"/>
      <c r="V62" s="31"/>
      <c r="W62" s="134"/>
      <c r="X62" s="137"/>
      <c r="Y62" s="138"/>
      <c r="Z62" s="140"/>
      <c r="AA62" s="140"/>
      <c r="AB62" s="15" t="s">
        <v>45</v>
      </c>
      <c r="AC62" s="15" t="s">
        <v>46</v>
      </c>
      <c r="AD62" s="140"/>
      <c r="AF62" s="134"/>
      <c r="AG62" s="137"/>
      <c r="AH62" s="138"/>
      <c r="AI62" s="140"/>
      <c r="AJ62" s="140"/>
      <c r="AK62" s="15" t="s">
        <v>45</v>
      </c>
      <c r="AL62" s="15" t="s">
        <v>46</v>
      </c>
      <c r="AM62" s="140"/>
    </row>
    <row r="63" spans="2:39" ht="16.2">
      <c r="B63" s="31"/>
      <c r="C63" s="120" t="s">
        <v>47</v>
      </c>
      <c r="D63" s="14" t="s">
        <v>8</v>
      </c>
      <c r="E63" s="14">
        <v>623334</v>
      </c>
      <c r="F63" s="14" t="s">
        <v>8</v>
      </c>
      <c r="G63" s="14">
        <v>623334</v>
      </c>
      <c r="H63" s="27">
        <v>11.9</v>
      </c>
      <c r="I63" s="27">
        <v>13.04</v>
      </c>
      <c r="J63" s="147">
        <f>10*LOG((10^(H63/10)+10^(H64/10)+10^(H65/10)+10^(I63/10)+10^(I64/10)+10^(I65/10))/6)</f>
        <v>12.747351880860363</v>
      </c>
      <c r="L63" s="124" t="s">
        <v>47</v>
      </c>
      <c r="M63" s="14" t="s">
        <v>8</v>
      </c>
      <c r="N63" s="14">
        <v>623334</v>
      </c>
      <c r="O63" s="14" t="s">
        <v>8</v>
      </c>
      <c r="P63" s="14">
        <v>623334</v>
      </c>
      <c r="Q63" s="71">
        <v>-79.400000000000006</v>
      </c>
      <c r="R63" s="71">
        <v>-80.099999999999994</v>
      </c>
      <c r="S63" s="171">
        <f>10*LOG(6/((1/10^(Q63/10))+(1/10^(Q64/10))+(1/10^(Q65/10))+(1/10^(R63/10))+(1/10^(R64/10))+(1/10^(R65/10))))</f>
        <v>-81.271571081555706</v>
      </c>
      <c r="T63" t="s">
        <v>185</v>
      </c>
      <c r="V63" s="31"/>
      <c r="W63" s="119" t="s">
        <v>156</v>
      </c>
      <c r="X63" s="60" t="s">
        <v>8</v>
      </c>
      <c r="Y63" s="14">
        <v>142600</v>
      </c>
      <c r="Z63" s="60" t="s">
        <v>8</v>
      </c>
      <c r="AA63" s="14">
        <v>153600</v>
      </c>
      <c r="AB63" s="27">
        <v>12.2</v>
      </c>
      <c r="AC63" s="27">
        <v>10.6</v>
      </c>
      <c r="AD63" s="121">
        <f>10*LOG((10^(AB63/10)+10^(AB64/10)+10^(AB65/10)+10^(AC63/10)+10^(AC64/10)+10^(AC65/10))/6)</f>
        <v>11.415208344691672</v>
      </c>
      <c r="AF63" s="123" t="s">
        <v>156</v>
      </c>
      <c r="AG63" s="60" t="s">
        <v>8</v>
      </c>
      <c r="AH63" s="14">
        <v>142600</v>
      </c>
      <c r="AI63" s="60" t="s">
        <v>8</v>
      </c>
      <c r="AJ63" s="14">
        <v>153600</v>
      </c>
      <c r="AK63" s="27">
        <v>-82.6</v>
      </c>
      <c r="AL63" s="27">
        <v>-83.5</v>
      </c>
      <c r="AM63" s="121">
        <f>10*LOG(6/((1/10^(AK63/10))+(1/10^(AK64/10))+(1/10^(AK65/10))+(1/10^(AL63/10))+(1/10^(AL64/10))+(1/10^(AL65/10))))</f>
        <v>-83.670339959367013</v>
      </c>
    </row>
    <row r="64" spans="2:39" ht="16.2">
      <c r="B64" s="31"/>
      <c r="C64" s="120"/>
      <c r="D64" s="14" t="s">
        <v>9</v>
      </c>
      <c r="E64" s="14">
        <v>636666</v>
      </c>
      <c r="F64" s="14" t="s">
        <v>9</v>
      </c>
      <c r="G64" s="14">
        <v>636666</v>
      </c>
      <c r="H64" s="27">
        <v>12.52</v>
      </c>
      <c r="I64" s="27">
        <v>13.08</v>
      </c>
      <c r="J64" s="148"/>
      <c r="L64" s="124"/>
      <c r="M64" s="14" t="s">
        <v>9</v>
      </c>
      <c r="N64" s="14">
        <v>636666</v>
      </c>
      <c r="O64" s="14" t="s">
        <v>9</v>
      </c>
      <c r="P64" s="14">
        <v>636666</v>
      </c>
      <c r="Q64" s="27">
        <v>-81.75</v>
      </c>
      <c r="R64" s="27">
        <v>-81.78</v>
      </c>
      <c r="S64" s="172"/>
      <c r="V64" s="31"/>
      <c r="W64" s="120"/>
      <c r="X64" s="14" t="s">
        <v>9</v>
      </c>
      <c r="Y64" s="14">
        <v>145600</v>
      </c>
      <c r="Z64" s="14" t="s">
        <v>9</v>
      </c>
      <c r="AA64" s="14">
        <v>156600</v>
      </c>
      <c r="AB64" s="27">
        <v>12</v>
      </c>
      <c r="AC64" s="27">
        <v>10.5</v>
      </c>
      <c r="AD64" s="122"/>
      <c r="AF64" s="124"/>
      <c r="AG64" s="14" t="s">
        <v>9</v>
      </c>
      <c r="AH64" s="14">
        <v>145600</v>
      </c>
      <c r="AI64" s="14" t="s">
        <v>9</v>
      </c>
      <c r="AJ64" s="14">
        <v>156600</v>
      </c>
      <c r="AK64" s="27">
        <v>-83.4</v>
      </c>
      <c r="AL64" s="27">
        <v>-84.1</v>
      </c>
      <c r="AM64" s="122"/>
    </row>
    <row r="65" spans="2:39" ht="16.8" thickBot="1">
      <c r="B65" s="31"/>
      <c r="C65" s="168"/>
      <c r="D65" s="17" t="s">
        <v>10</v>
      </c>
      <c r="E65" s="17">
        <v>650000</v>
      </c>
      <c r="F65" s="17" t="s">
        <v>10</v>
      </c>
      <c r="G65" s="17">
        <v>650000</v>
      </c>
      <c r="H65" s="28">
        <v>12.85</v>
      </c>
      <c r="I65" s="28">
        <v>12.98</v>
      </c>
      <c r="J65" s="169"/>
      <c r="K65" s="18"/>
      <c r="L65" s="170"/>
      <c r="M65" s="17" t="s">
        <v>10</v>
      </c>
      <c r="N65" s="17">
        <v>650000</v>
      </c>
      <c r="O65" s="17" t="s">
        <v>10</v>
      </c>
      <c r="P65" s="17">
        <v>650000</v>
      </c>
      <c r="Q65" s="28">
        <v>-81.67</v>
      </c>
      <c r="R65" s="28">
        <v>-82.24</v>
      </c>
      <c r="S65" s="173"/>
      <c r="V65" s="31"/>
      <c r="W65" s="120"/>
      <c r="X65" s="14" t="s">
        <v>10</v>
      </c>
      <c r="Y65" s="14">
        <v>147600</v>
      </c>
      <c r="Z65" s="14" t="s">
        <v>10</v>
      </c>
      <c r="AA65" s="14">
        <v>158600</v>
      </c>
      <c r="AB65" s="27">
        <v>12.1</v>
      </c>
      <c r="AC65" s="27">
        <v>10.7</v>
      </c>
      <c r="AD65" s="122"/>
      <c r="AF65" s="124"/>
      <c r="AG65" s="14" t="s">
        <v>10</v>
      </c>
      <c r="AH65" s="14">
        <v>147600</v>
      </c>
      <c r="AI65" s="14" t="s">
        <v>10</v>
      </c>
      <c r="AJ65" s="14">
        <v>158600</v>
      </c>
      <c r="AK65" s="27">
        <v>-83.8</v>
      </c>
      <c r="AL65" s="27">
        <v>-84.4</v>
      </c>
      <c r="AM65" s="122"/>
    </row>
    <row r="66" spans="2:39">
      <c r="B66" s="31"/>
      <c r="S66" s="30"/>
      <c r="V66" s="31"/>
      <c r="AM66" s="30"/>
    </row>
    <row r="67" spans="2:39" ht="15" thickBot="1">
      <c r="B67" s="31"/>
      <c r="S67" s="30"/>
      <c r="V67" s="31"/>
      <c r="AM67" s="30"/>
    </row>
    <row r="68" spans="2:39" ht="15.6">
      <c r="B68" s="31"/>
      <c r="C68" s="127" t="s">
        <v>48</v>
      </c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74"/>
      <c r="V68" s="31"/>
      <c r="W68" s="127" t="s">
        <v>162</v>
      </c>
      <c r="X68" s="128"/>
      <c r="Y68" s="128"/>
      <c r="Z68" s="128"/>
      <c r="AA68" s="128"/>
      <c r="AB68" s="128"/>
      <c r="AC68" s="128"/>
      <c r="AD68" s="128"/>
      <c r="AE68" s="128"/>
      <c r="AF68" s="128"/>
      <c r="AG68" s="128"/>
      <c r="AH68" s="128"/>
      <c r="AI68" s="128"/>
      <c r="AJ68" s="128"/>
      <c r="AK68" s="128"/>
      <c r="AL68" s="128"/>
      <c r="AM68" s="174"/>
    </row>
    <row r="69" spans="2:39" ht="15" thickBot="1">
      <c r="B69" s="31"/>
      <c r="C69" s="130" t="s">
        <v>42</v>
      </c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131"/>
      <c r="Q69" s="131"/>
      <c r="R69" s="131"/>
      <c r="S69" s="175"/>
      <c r="V69" s="31"/>
      <c r="W69" s="130" t="s">
        <v>42</v>
      </c>
      <c r="X69" s="131"/>
      <c r="Y69" s="131"/>
      <c r="Z69" s="131"/>
      <c r="AA69" s="131"/>
      <c r="AB69" s="131"/>
      <c r="AC69" s="131"/>
      <c r="AD69" s="131"/>
      <c r="AE69" s="131"/>
      <c r="AF69" s="131"/>
      <c r="AG69" s="131"/>
      <c r="AH69" s="131"/>
      <c r="AI69" s="131"/>
      <c r="AJ69" s="131"/>
      <c r="AK69" s="131"/>
      <c r="AL69" s="131"/>
      <c r="AM69" s="175"/>
    </row>
    <row r="70" spans="2:39">
      <c r="B70" s="31"/>
      <c r="C70" s="133" t="s">
        <v>7</v>
      </c>
      <c r="D70" s="135" t="s">
        <v>43</v>
      </c>
      <c r="E70" s="136"/>
      <c r="F70" s="139" t="s">
        <v>44</v>
      </c>
      <c r="G70" s="139"/>
      <c r="H70" s="141" t="s">
        <v>11</v>
      </c>
      <c r="I70" s="141"/>
      <c r="J70" s="139" t="s">
        <v>15</v>
      </c>
      <c r="L70" s="133" t="s">
        <v>7</v>
      </c>
      <c r="M70" s="135" t="s">
        <v>43</v>
      </c>
      <c r="N70" s="136"/>
      <c r="O70" s="139" t="s">
        <v>44</v>
      </c>
      <c r="P70" s="139"/>
      <c r="Q70" s="141" t="s">
        <v>12</v>
      </c>
      <c r="R70" s="141"/>
      <c r="S70" s="139" t="s">
        <v>16</v>
      </c>
      <c r="V70" s="31"/>
      <c r="W70" s="133" t="s">
        <v>7</v>
      </c>
      <c r="X70" s="135" t="s">
        <v>43</v>
      </c>
      <c r="Y70" s="136"/>
      <c r="Z70" s="139" t="s">
        <v>44</v>
      </c>
      <c r="AA70" s="139"/>
      <c r="AB70" s="141" t="s">
        <v>11</v>
      </c>
      <c r="AC70" s="141"/>
      <c r="AD70" s="139" t="s">
        <v>15</v>
      </c>
      <c r="AF70" s="133" t="s">
        <v>7</v>
      </c>
      <c r="AG70" s="135" t="s">
        <v>43</v>
      </c>
      <c r="AH70" s="136"/>
      <c r="AI70" s="139" t="s">
        <v>44</v>
      </c>
      <c r="AJ70" s="139"/>
      <c r="AK70" s="141" t="s">
        <v>12</v>
      </c>
      <c r="AL70" s="141"/>
      <c r="AM70" s="139" t="s">
        <v>16</v>
      </c>
    </row>
    <row r="71" spans="2:39" ht="15" thickBot="1">
      <c r="B71" s="31"/>
      <c r="C71" s="134"/>
      <c r="D71" s="137"/>
      <c r="E71" s="138"/>
      <c r="F71" s="140"/>
      <c r="G71" s="140"/>
      <c r="H71" s="15" t="s">
        <v>45</v>
      </c>
      <c r="I71" s="15" t="s">
        <v>46</v>
      </c>
      <c r="J71" s="140"/>
      <c r="L71" s="134"/>
      <c r="M71" s="137"/>
      <c r="N71" s="138"/>
      <c r="O71" s="140"/>
      <c r="P71" s="140"/>
      <c r="Q71" s="15" t="s">
        <v>45</v>
      </c>
      <c r="R71" s="15" t="s">
        <v>46</v>
      </c>
      <c r="S71" s="140"/>
      <c r="V71" s="31"/>
      <c r="W71" s="134"/>
      <c r="X71" s="137"/>
      <c r="Y71" s="138"/>
      <c r="Z71" s="140"/>
      <c r="AA71" s="140"/>
      <c r="AB71" s="15" t="s">
        <v>45</v>
      </c>
      <c r="AC71" s="15" t="s">
        <v>46</v>
      </c>
      <c r="AD71" s="140"/>
      <c r="AF71" s="134"/>
      <c r="AG71" s="137"/>
      <c r="AH71" s="138"/>
      <c r="AI71" s="140"/>
      <c r="AJ71" s="140"/>
      <c r="AK71" s="15" t="s">
        <v>45</v>
      </c>
      <c r="AL71" s="15" t="s">
        <v>46</v>
      </c>
      <c r="AM71" s="140"/>
    </row>
    <row r="72" spans="2:39" ht="16.2">
      <c r="B72" s="31"/>
      <c r="C72" s="120" t="s">
        <v>47</v>
      </c>
      <c r="D72" s="14" t="s">
        <v>8</v>
      </c>
      <c r="E72" s="14">
        <v>623334</v>
      </c>
      <c r="F72" s="14" t="s">
        <v>8</v>
      </c>
      <c r="G72" s="14">
        <v>623334</v>
      </c>
      <c r="H72" s="27">
        <v>10.78</v>
      </c>
      <c r="I72" s="27">
        <v>11.87</v>
      </c>
      <c r="J72" s="147">
        <f>10*LOG((10^(H72/10)+10^(H73/10)+10^(H74/10)+10^(I72/10)+10^(I73/10)+10^(I74/10))/6)</f>
        <v>12.54439770145316</v>
      </c>
      <c r="L72" s="124" t="s">
        <v>47</v>
      </c>
      <c r="M72" s="14" t="s">
        <v>8</v>
      </c>
      <c r="N72" s="14">
        <v>623334</v>
      </c>
      <c r="O72" s="14" t="s">
        <v>8</v>
      </c>
      <c r="P72" s="14">
        <v>623334</v>
      </c>
      <c r="Q72" s="27">
        <v>-81.03</v>
      </c>
      <c r="R72" s="27">
        <v>-81.31</v>
      </c>
      <c r="S72" s="147">
        <f>10*LOG(6/((1/10^(Q72/10))+(1/10^(Q73/10))+(1/10^(Q74/10))+(1/10^(R72/10))+(1/10^(R73/10))+(1/10^(R74/10))))</f>
        <v>-81.907911571910205</v>
      </c>
      <c r="V72" s="31"/>
      <c r="W72" s="119" t="s">
        <v>156</v>
      </c>
      <c r="X72" s="60" t="s">
        <v>8</v>
      </c>
      <c r="Y72" s="14">
        <v>142600</v>
      </c>
      <c r="Z72" s="60" t="s">
        <v>8</v>
      </c>
      <c r="AA72" s="14">
        <v>153600</v>
      </c>
      <c r="AB72" s="61">
        <v>12.57</v>
      </c>
      <c r="AC72" s="61">
        <v>9.76</v>
      </c>
      <c r="AD72" s="121">
        <f>10*LOG((10^(AB72/10)+10^(AB73/10)+10^(AB74/10)+10^(AC72/10)+10^(AC73/10)+10^(AC74/10))/6)</f>
        <v>11.602991205790081</v>
      </c>
      <c r="AF72" s="123" t="s">
        <v>156</v>
      </c>
      <c r="AG72" s="60" t="s">
        <v>8</v>
      </c>
      <c r="AH72" s="14">
        <v>142600</v>
      </c>
      <c r="AI72" s="60" t="s">
        <v>8</v>
      </c>
      <c r="AJ72" s="14">
        <v>153600</v>
      </c>
      <c r="AK72" s="61">
        <v>-81.78</v>
      </c>
      <c r="AL72" s="61">
        <v>-82.82</v>
      </c>
      <c r="AM72" s="121">
        <f>10*LOG(6/((1/10^(AK72/10))+(1/10^(AK73/10))+(1/10^(AK74/10))+(1/10^(AL72/10))+(1/10^(AL73/10))+(1/10^(AL74/10))))</f>
        <v>-82.954286898388574</v>
      </c>
    </row>
    <row r="73" spans="2:39" ht="16.2">
      <c r="B73" s="31"/>
      <c r="C73" s="120"/>
      <c r="D73" s="14" t="s">
        <v>9</v>
      </c>
      <c r="E73" s="14">
        <v>636666</v>
      </c>
      <c r="F73" s="14" t="s">
        <v>9</v>
      </c>
      <c r="G73" s="14">
        <v>636666</v>
      </c>
      <c r="H73" s="27">
        <v>12.6</v>
      </c>
      <c r="I73" s="27">
        <v>13.39</v>
      </c>
      <c r="J73" s="148"/>
      <c r="L73" s="124"/>
      <c r="M73" s="14" t="s">
        <v>9</v>
      </c>
      <c r="N73" s="14">
        <v>636666</v>
      </c>
      <c r="O73" s="14" t="s">
        <v>9</v>
      </c>
      <c r="P73" s="14">
        <v>636666</v>
      </c>
      <c r="Q73" s="27">
        <v>-82.72</v>
      </c>
      <c r="R73" s="27">
        <v>-82.72</v>
      </c>
      <c r="S73" s="148"/>
      <c r="V73" s="31"/>
      <c r="W73" s="120"/>
      <c r="X73" s="14" t="s">
        <v>9</v>
      </c>
      <c r="Y73" s="14">
        <v>145600</v>
      </c>
      <c r="Z73" s="14" t="s">
        <v>9</v>
      </c>
      <c r="AA73" s="14">
        <v>156600</v>
      </c>
      <c r="AB73" s="61">
        <v>13.14</v>
      </c>
      <c r="AC73" s="61">
        <v>10.74</v>
      </c>
      <c r="AD73" s="122"/>
      <c r="AF73" s="124"/>
      <c r="AG73" s="14" t="s">
        <v>9</v>
      </c>
      <c r="AH73" s="14">
        <v>145600</v>
      </c>
      <c r="AI73" s="14" t="s">
        <v>9</v>
      </c>
      <c r="AJ73" s="14">
        <v>156600</v>
      </c>
      <c r="AK73" s="61">
        <v>-83.45</v>
      </c>
      <c r="AL73" s="61">
        <v>-83.74</v>
      </c>
      <c r="AM73" s="122"/>
    </row>
    <row r="74" spans="2:39" ht="16.2">
      <c r="B74" s="32"/>
      <c r="C74" s="120"/>
      <c r="D74" s="14" t="s">
        <v>10</v>
      </c>
      <c r="E74" s="14">
        <v>650000</v>
      </c>
      <c r="F74" s="14" t="s">
        <v>10</v>
      </c>
      <c r="G74" s="14">
        <v>650000</v>
      </c>
      <c r="H74" s="27">
        <v>12.98</v>
      </c>
      <c r="I74" s="27">
        <v>13.13</v>
      </c>
      <c r="J74" s="121"/>
      <c r="K74" s="33"/>
      <c r="L74" s="124"/>
      <c r="M74" s="14" t="s">
        <v>10</v>
      </c>
      <c r="N74" s="14">
        <v>650000</v>
      </c>
      <c r="O74" s="14" t="s">
        <v>10</v>
      </c>
      <c r="P74" s="14">
        <v>650000</v>
      </c>
      <c r="Q74" s="27">
        <v>-81.45</v>
      </c>
      <c r="R74" s="27">
        <v>-81.91</v>
      </c>
      <c r="S74" s="121"/>
      <c r="V74" s="32"/>
      <c r="W74" s="120"/>
      <c r="X74" s="14" t="s">
        <v>10</v>
      </c>
      <c r="Y74" s="14">
        <v>147600</v>
      </c>
      <c r="Z74" s="14" t="s">
        <v>10</v>
      </c>
      <c r="AA74" s="14">
        <v>158600</v>
      </c>
      <c r="AB74" s="61">
        <v>12.25</v>
      </c>
      <c r="AC74" s="61">
        <v>10</v>
      </c>
      <c r="AD74" s="122"/>
      <c r="AE74" s="33"/>
      <c r="AF74" s="124"/>
      <c r="AG74" s="14" t="s">
        <v>10</v>
      </c>
      <c r="AH74" s="14">
        <v>147600</v>
      </c>
      <c r="AI74" s="14" t="s">
        <v>10</v>
      </c>
      <c r="AJ74" s="14">
        <v>158600</v>
      </c>
      <c r="AK74" s="61">
        <v>-82.8</v>
      </c>
      <c r="AL74" s="61">
        <v>-82.88</v>
      </c>
      <c r="AM74" s="122"/>
    </row>
    <row r="77" spans="2:39" ht="15.6">
      <c r="B77" s="47" t="s">
        <v>108</v>
      </c>
      <c r="C77" s="179" t="s">
        <v>41</v>
      </c>
      <c r="D77" s="180"/>
      <c r="E77" s="180"/>
      <c r="F77" s="180"/>
      <c r="G77" s="180"/>
      <c r="H77" s="180"/>
      <c r="I77" s="180"/>
      <c r="J77" s="180"/>
      <c r="K77" s="180"/>
      <c r="L77" s="180"/>
      <c r="M77" s="180"/>
      <c r="N77" s="180"/>
      <c r="O77" s="180"/>
      <c r="P77" s="180"/>
      <c r="Q77" s="180"/>
      <c r="R77" s="180"/>
      <c r="S77" s="181"/>
      <c r="V77" s="47" t="s">
        <v>108</v>
      </c>
      <c r="W77" s="179" t="s">
        <v>155</v>
      </c>
      <c r="X77" s="180"/>
      <c r="Y77" s="180"/>
      <c r="Z77" s="180"/>
      <c r="AA77" s="180"/>
      <c r="AB77" s="180"/>
      <c r="AC77" s="180"/>
      <c r="AD77" s="180"/>
      <c r="AE77" s="180"/>
      <c r="AF77" s="180"/>
      <c r="AG77" s="180"/>
      <c r="AH77" s="180"/>
      <c r="AI77" s="180"/>
      <c r="AJ77" s="180"/>
      <c r="AK77" s="180"/>
      <c r="AL77" s="180"/>
      <c r="AM77" s="181"/>
    </row>
    <row r="78" spans="2:39" ht="15" thickBot="1">
      <c r="B78" s="31" t="s">
        <v>59</v>
      </c>
      <c r="C78" s="130" t="s">
        <v>107</v>
      </c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1"/>
      <c r="Q78" s="131"/>
      <c r="R78" s="131"/>
      <c r="S78" s="175"/>
      <c r="V78" s="31" t="s">
        <v>143</v>
      </c>
      <c r="W78" s="130" t="s">
        <v>42</v>
      </c>
      <c r="X78" s="131"/>
      <c r="Y78" s="131"/>
      <c r="Z78" s="131"/>
      <c r="AA78" s="131"/>
      <c r="AB78" s="131"/>
      <c r="AC78" s="131"/>
      <c r="AD78" s="131"/>
      <c r="AE78" s="131"/>
      <c r="AF78" s="131"/>
      <c r="AG78" s="131"/>
      <c r="AH78" s="131"/>
      <c r="AI78" s="131"/>
      <c r="AJ78" s="131"/>
      <c r="AK78" s="131"/>
      <c r="AL78" s="131"/>
      <c r="AM78" s="175"/>
    </row>
    <row r="79" spans="2:39">
      <c r="B79" s="31"/>
      <c r="C79" s="133" t="s">
        <v>7</v>
      </c>
      <c r="D79" s="135" t="s">
        <v>43</v>
      </c>
      <c r="E79" s="136"/>
      <c r="F79" s="139" t="s">
        <v>44</v>
      </c>
      <c r="G79" s="139"/>
      <c r="H79" s="141" t="s">
        <v>11</v>
      </c>
      <c r="I79" s="141"/>
      <c r="J79" s="139" t="s">
        <v>15</v>
      </c>
      <c r="L79" s="133" t="s">
        <v>7</v>
      </c>
      <c r="M79" s="135" t="s">
        <v>43</v>
      </c>
      <c r="N79" s="136"/>
      <c r="O79" s="139" t="s">
        <v>44</v>
      </c>
      <c r="P79" s="139"/>
      <c r="Q79" s="141" t="s">
        <v>12</v>
      </c>
      <c r="R79" s="141"/>
      <c r="S79" s="139" t="s">
        <v>16</v>
      </c>
      <c r="V79" s="31"/>
      <c r="W79" s="133" t="s">
        <v>7</v>
      </c>
      <c r="X79" s="135" t="s">
        <v>43</v>
      </c>
      <c r="Y79" s="136"/>
      <c r="Z79" s="139" t="s">
        <v>44</v>
      </c>
      <c r="AA79" s="139"/>
      <c r="AB79" s="141" t="s">
        <v>11</v>
      </c>
      <c r="AC79" s="141"/>
      <c r="AD79" s="139" t="s">
        <v>15</v>
      </c>
      <c r="AF79" s="133" t="s">
        <v>7</v>
      </c>
      <c r="AG79" s="135" t="s">
        <v>43</v>
      </c>
      <c r="AH79" s="136"/>
      <c r="AI79" s="139" t="s">
        <v>44</v>
      </c>
      <c r="AJ79" s="139"/>
      <c r="AK79" s="141" t="s">
        <v>12</v>
      </c>
      <c r="AL79" s="141"/>
      <c r="AM79" s="139" t="s">
        <v>16</v>
      </c>
    </row>
    <row r="80" spans="2:39" ht="15" thickBot="1">
      <c r="B80" s="31"/>
      <c r="C80" s="134"/>
      <c r="D80" s="137"/>
      <c r="E80" s="138"/>
      <c r="F80" s="140"/>
      <c r="G80" s="140"/>
      <c r="H80" s="15" t="s">
        <v>45</v>
      </c>
      <c r="I80" s="15" t="s">
        <v>46</v>
      </c>
      <c r="J80" s="140"/>
      <c r="L80" s="134"/>
      <c r="M80" s="137"/>
      <c r="N80" s="138"/>
      <c r="O80" s="140"/>
      <c r="P80" s="140"/>
      <c r="Q80" s="15" t="s">
        <v>45</v>
      </c>
      <c r="R80" s="15" t="s">
        <v>46</v>
      </c>
      <c r="S80" s="140"/>
      <c r="V80" s="31"/>
      <c r="W80" s="134"/>
      <c r="X80" s="137"/>
      <c r="Y80" s="138"/>
      <c r="Z80" s="140"/>
      <c r="AA80" s="140"/>
      <c r="AB80" s="15" t="s">
        <v>45</v>
      </c>
      <c r="AC80" s="15" t="s">
        <v>46</v>
      </c>
      <c r="AD80" s="140"/>
      <c r="AF80" s="134"/>
      <c r="AG80" s="137"/>
      <c r="AH80" s="138"/>
      <c r="AI80" s="140"/>
      <c r="AJ80" s="140"/>
      <c r="AK80" s="15" t="s">
        <v>45</v>
      </c>
      <c r="AL80" s="15" t="s">
        <v>46</v>
      </c>
      <c r="AM80" s="140"/>
    </row>
    <row r="81" spans="2:39" ht="16.2">
      <c r="B81" s="31"/>
      <c r="C81" s="120" t="s">
        <v>47</v>
      </c>
      <c r="D81" s="14" t="s">
        <v>8</v>
      </c>
      <c r="E81" s="14">
        <v>623334</v>
      </c>
      <c r="F81" s="14" t="s">
        <v>8</v>
      </c>
      <c r="G81" s="14">
        <v>623334</v>
      </c>
      <c r="H81" s="27">
        <v>11.8682</v>
      </c>
      <c r="I81" s="27">
        <v>12.341900000000001</v>
      </c>
      <c r="J81" s="147">
        <f>10*LOG((10^(H81/10)+10^(H82/10)+10^(H83/10)+10^(I81/10)+10^(I82/10)+10^(I83/10))/6)</f>
        <v>12.352105854272327</v>
      </c>
      <c r="L81" s="124" t="s">
        <v>47</v>
      </c>
      <c r="M81" s="14" t="s">
        <v>8</v>
      </c>
      <c r="N81" s="14">
        <v>623334</v>
      </c>
      <c r="O81" s="14" t="s">
        <v>8</v>
      </c>
      <c r="P81" s="14">
        <v>623334</v>
      </c>
      <c r="Q81" s="27">
        <v>-82.345299999999995</v>
      </c>
      <c r="R81" s="27">
        <v>-82.611999999999995</v>
      </c>
      <c r="S81" s="171">
        <f>10*LOG(6/((1/10^(Q81/10))+(1/10^(Q82/10))+(1/10^(Q83/10))+(1/10^(R81/10))+(1/10^(R82/10))+(1/10^(R83/10))))</f>
        <v>-83.365476825534898</v>
      </c>
      <c r="V81" s="31"/>
      <c r="W81" s="119" t="s">
        <v>156</v>
      </c>
      <c r="X81" s="60" t="s">
        <v>8</v>
      </c>
      <c r="Y81" s="14">
        <v>142600</v>
      </c>
      <c r="Z81" s="60" t="s">
        <v>8</v>
      </c>
      <c r="AA81" s="14">
        <v>153600</v>
      </c>
      <c r="AB81" s="27">
        <v>12.451599999999999</v>
      </c>
      <c r="AC81" s="27">
        <v>10.2294</v>
      </c>
      <c r="AD81" s="121">
        <f>10*LOG((10^(AB81/10)+10^(AB82/10)+10^(AB83/10)+10^(AC81/10)+10^(AC82/10)+10^(AC83/10))/6)</f>
        <v>12.017630288861733</v>
      </c>
      <c r="AF81" s="123" t="s">
        <v>156</v>
      </c>
      <c r="AG81" s="60" t="s">
        <v>8</v>
      </c>
      <c r="AH81" s="14">
        <v>142600</v>
      </c>
      <c r="AI81" s="60" t="s">
        <v>8</v>
      </c>
      <c r="AJ81" s="14">
        <v>153600</v>
      </c>
      <c r="AK81" s="27">
        <v>-85.430499999999995</v>
      </c>
      <c r="AL81" s="27">
        <v>-85.567099999999996</v>
      </c>
      <c r="AM81" s="121">
        <f>10*LOG(6/((1/10^(AK81/10))+(1/10^(AK82/10))+(1/10^(AK83/10))+(1/10^(AL81/10))+(1/10^(AL82/10))+(1/10^(AL83/10))))</f>
        <v>-85.904584244043093</v>
      </c>
    </row>
    <row r="82" spans="2:39" ht="16.2">
      <c r="B82" s="31"/>
      <c r="C82" s="120"/>
      <c r="D82" s="14" t="s">
        <v>9</v>
      </c>
      <c r="E82" s="14">
        <v>636666</v>
      </c>
      <c r="F82" s="14" t="s">
        <v>9</v>
      </c>
      <c r="G82" s="14">
        <v>636666</v>
      </c>
      <c r="H82" s="27">
        <v>12.253</v>
      </c>
      <c r="I82" s="27">
        <v>13.0351</v>
      </c>
      <c r="J82" s="148"/>
      <c r="L82" s="124"/>
      <c r="M82" s="14" t="s">
        <v>9</v>
      </c>
      <c r="N82" s="14">
        <v>636666</v>
      </c>
      <c r="O82" s="14" t="s">
        <v>9</v>
      </c>
      <c r="P82" s="14">
        <v>636666</v>
      </c>
      <c r="Q82" s="71">
        <v>-83.4</v>
      </c>
      <c r="R82" s="71">
        <v>-83.1</v>
      </c>
      <c r="S82" s="172"/>
      <c r="T82" t="s">
        <v>185</v>
      </c>
      <c r="V82" s="31"/>
      <c r="W82" s="120"/>
      <c r="X82" s="14" t="s">
        <v>9</v>
      </c>
      <c r="Y82" s="14">
        <v>145600</v>
      </c>
      <c r="Z82" s="14" t="s">
        <v>9</v>
      </c>
      <c r="AA82" s="14">
        <v>156600</v>
      </c>
      <c r="AB82" s="27">
        <v>12.994400000000001</v>
      </c>
      <c r="AC82" s="27">
        <v>11.093299999999999</v>
      </c>
      <c r="AD82" s="122"/>
      <c r="AF82" s="124"/>
      <c r="AG82" s="14" t="s">
        <v>9</v>
      </c>
      <c r="AH82" s="14">
        <v>145600</v>
      </c>
      <c r="AI82" s="14" t="s">
        <v>9</v>
      </c>
      <c r="AJ82" s="14">
        <v>156600</v>
      </c>
      <c r="AK82" s="27">
        <v>-86.109899999999996</v>
      </c>
      <c r="AL82" s="27">
        <v>-86.378900000000002</v>
      </c>
      <c r="AM82" s="122"/>
    </row>
    <row r="83" spans="2:39" ht="16.8" thickBot="1">
      <c r="B83" s="31"/>
      <c r="C83" s="168"/>
      <c r="D83" s="17" t="s">
        <v>10</v>
      </c>
      <c r="E83" s="17">
        <v>650000</v>
      </c>
      <c r="F83" s="17" t="s">
        <v>10</v>
      </c>
      <c r="G83" s="17">
        <v>650000</v>
      </c>
      <c r="H83" s="28">
        <v>12.026899999999999</v>
      </c>
      <c r="I83" s="28">
        <v>12.489699999999999</v>
      </c>
      <c r="J83" s="169"/>
      <c r="K83" s="18"/>
      <c r="L83" s="170"/>
      <c r="M83" s="17" t="s">
        <v>10</v>
      </c>
      <c r="N83" s="17">
        <v>650000</v>
      </c>
      <c r="O83" s="17" t="s">
        <v>10</v>
      </c>
      <c r="P83" s="17">
        <v>650000</v>
      </c>
      <c r="Q83" s="27">
        <v>-83.9983</v>
      </c>
      <c r="R83" s="27">
        <v>-84.379800000000003</v>
      </c>
      <c r="S83" s="173"/>
      <c r="V83" s="31"/>
      <c r="W83" s="120"/>
      <c r="X83" s="14" t="s">
        <v>10</v>
      </c>
      <c r="Y83" s="14">
        <v>147600</v>
      </c>
      <c r="Z83" s="14" t="s">
        <v>10</v>
      </c>
      <c r="AA83" s="14">
        <v>158600</v>
      </c>
      <c r="AB83" s="27">
        <v>13.2705</v>
      </c>
      <c r="AC83" s="27">
        <v>11.2476</v>
      </c>
      <c r="AD83" s="122"/>
      <c r="AF83" s="124"/>
      <c r="AG83" s="14" t="s">
        <v>10</v>
      </c>
      <c r="AH83" s="14">
        <v>147600</v>
      </c>
      <c r="AI83" s="14" t="s">
        <v>10</v>
      </c>
      <c r="AJ83" s="14">
        <v>158600</v>
      </c>
      <c r="AK83" s="27">
        <v>-85.819199999999995</v>
      </c>
      <c r="AL83" s="27">
        <v>-86.049099999999996</v>
      </c>
      <c r="AM83" s="122"/>
    </row>
    <row r="84" spans="2:39">
      <c r="B84" s="31"/>
      <c r="S84" s="30"/>
      <c r="V84" s="31"/>
      <c r="AM84" s="30"/>
    </row>
    <row r="85" spans="2:39" ht="15" thickBot="1">
      <c r="B85" s="31"/>
      <c r="S85" s="30"/>
      <c r="V85" s="31"/>
      <c r="AM85" s="30"/>
    </row>
    <row r="86" spans="2:39" ht="15.6">
      <c r="C86" s="127" t="s">
        <v>48</v>
      </c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74"/>
      <c r="V86" s="31"/>
      <c r="W86" s="127" t="s">
        <v>163</v>
      </c>
      <c r="X86" s="128"/>
      <c r="Y86" s="128"/>
      <c r="Z86" s="128"/>
      <c r="AA86" s="128"/>
      <c r="AB86" s="128"/>
      <c r="AC86" s="128"/>
      <c r="AD86" s="128"/>
      <c r="AE86" s="128"/>
      <c r="AF86" s="128"/>
      <c r="AG86" s="128"/>
      <c r="AH86" s="128"/>
      <c r="AI86" s="128"/>
      <c r="AJ86" s="128"/>
      <c r="AK86" s="128"/>
      <c r="AL86" s="128"/>
      <c r="AM86" s="174"/>
    </row>
    <row r="87" spans="2:39" ht="15" thickBot="1">
      <c r="C87" s="130" t="s">
        <v>42</v>
      </c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1"/>
      <c r="O87" s="131"/>
      <c r="P87" s="131"/>
      <c r="Q87" s="131"/>
      <c r="R87" s="131"/>
      <c r="S87" s="175"/>
      <c r="V87" s="31"/>
      <c r="W87" s="130" t="s">
        <v>42</v>
      </c>
      <c r="X87" s="131"/>
      <c r="Y87" s="131"/>
      <c r="Z87" s="131"/>
      <c r="AA87" s="131"/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/>
      <c r="AM87" s="175"/>
    </row>
    <row r="88" spans="2:39">
      <c r="B88" s="31"/>
      <c r="C88" s="133" t="s">
        <v>7</v>
      </c>
      <c r="D88" s="135" t="s">
        <v>43</v>
      </c>
      <c r="E88" s="136"/>
      <c r="F88" s="139" t="s">
        <v>44</v>
      </c>
      <c r="G88" s="139"/>
      <c r="H88" s="141" t="s">
        <v>11</v>
      </c>
      <c r="I88" s="141"/>
      <c r="J88" s="139" t="s">
        <v>15</v>
      </c>
      <c r="L88" s="133" t="s">
        <v>7</v>
      </c>
      <c r="M88" s="135" t="s">
        <v>43</v>
      </c>
      <c r="N88" s="136"/>
      <c r="O88" s="139" t="s">
        <v>44</v>
      </c>
      <c r="P88" s="139"/>
      <c r="Q88" s="141" t="s">
        <v>12</v>
      </c>
      <c r="R88" s="141"/>
      <c r="S88" s="139" t="s">
        <v>16</v>
      </c>
      <c r="V88" s="31"/>
      <c r="W88" s="133" t="s">
        <v>7</v>
      </c>
      <c r="X88" s="135" t="s">
        <v>43</v>
      </c>
      <c r="Y88" s="136"/>
      <c r="Z88" s="139" t="s">
        <v>44</v>
      </c>
      <c r="AA88" s="139"/>
      <c r="AB88" s="141" t="s">
        <v>11</v>
      </c>
      <c r="AC88" s="141"/>
      <c r="AD88" s="139" t="s">
        <v>15</v>
      </c>
      <c r="AF88" s="133" t="s">
        <v>7</v>
      </c>
      <c r="AG88" s="135" t="s">
        <v>43</v>
      </c>
      <c r="AH88" s="136"/>
      <c r="AI88" s="139" t="s">
        <v>44</v>
      </c>
      <c r="AJ88" s="139"/>
      <c r="AK88" s="141" t="s">
        <v>12</v>
      </c>
      <c r="AL88" s="141"/>
      <c r="AM88" s="139" t="s">
        <v>16</v>
      </c>
    </row>
    <row r="89" spans="2:39" ht="15" thickBot="1">
      <c r="B89" s="31"/>
      <c r="C89" s="134"/>
      <c r="D89" s="137"/>
      <c r="E89" s="138"/>
      <c r="F89" s="140"/>
      <c r="G89" s="140"/>
      <c r="H89" s="15" t="s">
        <v>45</v>
      </c>
      <c r="I89" s="15" t="s">
        <v>46</v>
      </c>
      <c r="J89" s="140"/>
      <c r="L89" s="134"/>
      <c r="M89" s="137"/>
      <c r="N89" s="138"/>
      <c r="O89" s="140"/>
      <c r="P89" s="140"/>
      <c r="Q89" s="15" t="s">
        <v>45</v>
      </c>
      <c r="R89" s="15" t="s">
        <v>46</v>
      </c>
      <c r="S89" s="140"/>
      <c r="V89" s="31"/>
      <c r="W89" s="134"/>
      <c r="X89" s="137"/>
      <c r="Y89" s="138"/>
      <c r="Z89" s="140"/>
      <c r="AA89" s="140"/>
      <c r="AB89" s="15" t="s">
        <v>45</v>
      </c>
      <c r="AC89" s="15" t="s">
        <v>46</v>
      </c>
      <c r="AD89" s="140"/>
      <c r="AF89" s="134"/>
      <c r="AG89" s="137"/>
      <c r="AH89" s="138"/>
      <c r="AI89" s="140"/>
      <c r="AJ89" s="140"/>
      <c r="AK89" s="15" t="s">
        <v>45</v>
      </c>
      <c r="AL89" s="15" t="s">
        <v>46</v>
      </c>
      <c r="AM89" s="140"/>
    </row>
    <row r="90" spans="2:39" ht="16.2">
      <c r="B90" s="31"/>
      <c r="C90" s="120" t="s">
        <v>47</v>
      </c>
      <c r="D90" s="14" t="s">
        <v>8</v>
      </c>
      <c r="E90" s="14">
        <v>623334</v>
      </c>
      <c r="F90" s="14" t="s">
        <v>8</v>
      </c>
      <c r="G90" s="14">
        <v>623334</v>
      </c>
      <c r="H90" s="46">
        <v>11.477</v>
      </c>
      <c r="I90" s="46">
        <v>11.198</v>
      </c>
      <c r="J90" s="147">
        <f>10*LOG((10^(H90/10)+10^(H91/10)+10^(H92/10)+10^(I90/10)+10^(I91/10)+10^(I92/10))/6)</f>
        <v>12.489084619325331</v>
      </c>
      <c r="L90" s="124" t="s">
        <v>47</v>
      </c>
      <c r="M90" s="14" t="s">
        <v>8</v>
      </c>
      <c r="N90" s="14">
        <v>623334</v>
      </c>
      <c r="O90" s="14" t="s">
        <v>8</v>
      </c>
      <c r="P90" s="14">
        <v>623334</v>
      </c>
      <c r="Q90" s="27">
        <v>-81.493300000000005</v>
      </c>
      <c r="R90" s="27">
        <v>-83.301400000000001</v>
      </c>
      <c r="S90" s="147">
        <f>10*LOG(6/((1/10^(Q90/10))+(1/10^(Q91/10))+(1/10^(Q92/10))+(1/10^(R90/10))+(1/10^(R91/10))+(1/10^(R92/10))))</f>
        <v>-83.41674516332219</v>
      </c>
      <c r="V90" s="31"/>
      <c r="W90" s="119" t="s">
        <v>156</v>
      </c>
      <c r="X90" s="60" t="s">
        <v>8</v>
      </c>
      <c r="Y90" s="14">
        <v>142600</v>
      </c>
      <c r="Z90" s="60" t="s">
        <v>8</v>
      </c>
      <c r="AA90" s="14">
        <v>153600</v>
      </c>
      <c r="AB90" s="27">
        <v>12.4666</v>
      </c>
      <c r="AC90" s="27">
        <v>9.24085</v>
      </c>
      <c r="AD90" s="121">
        <f>10*LOG((10^(AB90/10)+10^(AB91/10)+10^(AB92/10)+10^(AC90/10)+10^(AC91/10)+10^(AC92/10))/6)</f>
        <v>11.589550901211929</v>
      </c>
      <c r="AF90" s="123" t="s">
        <v>156</v>
      </c>
      <c r="AG90" s="60" t="s">
        <v>8</v>
      </c>
      <c r="AH90" s="14">
        <v>142600</v>
      </c>
      <c r="AI90" s="60" t="s">
        <v>8</v>
      </c>
      <c r="AJ90" s="14">
        <v>153600</v>
      </c>
      <c r="AK90" s="27">
        <v>-85.512100000000004</v>
      </c>
      <c r="AL90" s="27">
        <v>-84.206100000000006</v>
      </c>
      <c r="AM90" s="121">
        <f>10*LOG(6/((1/10^(AK90/10))+(1/10^(AK91/10))+(1/10^(AK92/10))+(1/10^(AL90/10))+(1/10^(AL91/10))+(1/10^(AL92/10))))</f>
        <v>-84.422368909464012</v>
      </c>
    </row>
    <row r="91" spans="2:39" ht="16.2">
      <c r="B91" s="31"/>
      <c r="C91" s="120"/>
      <c r="D91" s="14" t="s">
        <v>9</v>
      </c>
      <c r="E91" s="14">
        <v>636666</v>
      </c>
      <c r="F91" s="14" t="s">
        <v>9</v>
      </c>
      <c r="G91" s="14">
        <v>636666</v>
      </c>
      <c r="H91" s="27">
        <v>13.2506</v>
      </c>
      <c r="I91" s="27">
        <v>12.967599999999999</v>
      </c>
      <c r="J91" s="148"/>
      <c r="L91" s="124"/>
      <c r="M91" s="14" t="s">
        <v>9</v>
      </c>
      <c r="N91" s="14">
        <v>636666</v>
      </c>
      <c r="O91" s="14" t="s">
        <v>9</v>
      </c>
      <c r="P91" s="14">
        <v>636666</v>
      </c>
      <c r="Q91" s="27">
        <v>-84.7637</v>
      </c>
      <c r="R91" s="27">
        <v>-84.388099999999994</v>
      </c>
      <c r="S91" s="148"/>
      <c r="V91" s="31"/>
      <c r="W91" s="120"/>
      <c r="X91" s="14" t="s">
        <v>9</v>
      </c>
      <c r="Y91" s="14">
        <v>145600</v>
      </c>
      <c r="Z91" s="14" t="s">
        <v>9</v>
      </c>
      <c r="AA91" s="14">
        <v>156600</v>
      </c>
      <c r="AB91" s="27">
        <v>13.1364</v>
      </c>
      <c r="AC91" s="27">
        <v>10.2745</v>
      </c>
      <c r="AD91" s="122"/>
      <c r="AF91" s="124"/>
      <c r="AG91" s="14" t="s">
        <v>9</v>
      </c>
      <c r="AH91" s="14">
        <v>145600</v>
      </c>
      <c r="AI91" s="14" t="s">
        <v>9</v>
      </c>
      <c r="AJ91" s="14">
        <v>156600</v>
      </c>
      <c r="AK91" s="27">
        <v>-84.814099999999996</v>
      </c>
      <c r="AL91" s="27">
        <v>-85.1845</v>
      </c>
      <c r="AM91" s="122"/>
    </row>
    <row r="92" spans="2:39" ht="16.2">
      <c r="B92" s="32"/>
      <c r="C92" s="120"/>
      <c r="D92" s="14" t="s">
        <v>10</v>
      </c>
      <c r="E92" s="14">
        <v>650000</v>
      </c>
      <c r="F92" s="14" t="s">
        <v>10</v>
      </c>
      <c r="G92" s="14">
        <v>650000</v>
      </c>
      <c r="H92" s="46">
        <v>12.867599999999999</v>
      </c>
      <c r="I92" s="46">
        <v>12.766</v>
      </c>
      <c r="J92" s="121"/>
      <c r="K92" s="33"/>
      <c r="L92" s="124"/>
      <c r="M92" s="14" t="s">
        <v>10</v>
      </c>
      <c r="N92" s="14">
        <v>650000</v>
      </c>
      <c r="O92" s="14" t="s">
        <v>10</v>
      </c>
      <c r="P92" s="14">
        <v>650000</v>
      </c>
      <c r="Q92" s="27">
        <v>-82.929900000000004</v>
      </c>
      <c r="R92" s="27">
        <v>-82.840800000000002</v>
      </c>
      <c r="S92" s="121"/>
      <c r="V92" s="32"/>
      <c r="W92" s="120"/>
      <c r="X92" s="14" t="s">
        <v>10</v>
      </c>
      <c r="Y92" s="14">
        <v>147600</v>
      </c>
      <c r="Z92" s="14" t="s">
        <v>10</v>
      </c>
      <c r="AA92" s="14">
        <v>158600</v>
      </c>
      <c r="AB92" s="27">
        <v>12.8249</v>
      </c>
      <c r="AC92" s="27">
        <v>10.029999999999999</v>
      </c>
      <c r="AD92" s="122"/>
      <c r="AE92" s="33"/>
      <c r="AF92" s="124"/>
      <c r="AG92" s="14" t="s">
        <v>10</v>
      </c>
      <c r="AH92" s="14">
        <v>147600</v>
      </c>
      <c r="AI92" s="14" t="s">
        <v>10</v>
      </c>
      <c r="AJ92" s="14">
        <v>158600</v>
      </c>
      <c r="AK92" s="27">
        <v>-83.081500000000005</v>
      </c>
      <c r="AL92" s="27">
        <v>-83.131</v>
      </c>
      <c r="AM92" s="122"/>
    </row>
    <row r="95" spans="2:39" ht="15.6">
      <c r="B95" s="59" t="s">
        <v>122</v>
      </c>
      <c r="C95" s="176" t="s">
        <v>41</v>
      </c>
      <c r="D95" s="177"/>
      <c r="E95" s="177"/>
      <c r="F95" s="177"/>
      <c r="G95" s="177"/>
      <c r="H95" s="177"/>
      <c r="I95" s="177"/>
      <c r="J95" s="177"/>
      <c r="K95" s="177"/>
      <c r="L95" s="177"/>
      <c r="M95" s="177"/>
      <c r="N95" s="177"/>
      <c r="O95" s="177"/>
      <c r="P95" s="177"/>
      <c r="Q95" s="177"/>
      <c r="R95" s="177"/>
      <c r="S95" s="178"/>
      <c r="V95" s="59" t="s">
        <v>122</v>
      </c>
      <c r="W95" s="179" t="s">
        <v>155</v>
      </c>
      <c r="X95" s="180"/>
      <c r="Y95" s="180"/>
      <c r="Z95" s="180"/>
      <c r="AA95" s="180"/>
      <c r="AB95" s="180"/>
      <c r="AC95" s="180"/>
      <c r="AD95" s="180"/>
      <c r="AE95" s="180"/>
      <c r="AF95" s="180"/>
      <c r="AG95" s="180"/>
      <c r="AH95" s="180"/>
      <c r="AI95" s="180"/>
      <c r="AJ95" s="180"/>
      <c r="AK95" s="180"/>
      <c r="AL95" s="180"/>
      <c r="AM95" s="181"/>
    </row>
    <row r="96" spans="2:39" ht="15" thickBot="1">
      <c r="B96" s="31" t="s">
        <v>118</v>
      </c>
      <c r="C96" s="165" t="s">
        <v>42</v>
      </c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7"/>
      <c r="V96" s="31" t="s">
        <v>141</v>
      </c>
      <c r="W96" s="130" t="s">
        <v>42</v>
      </c>
      <c r="X96" s="131"/>
      <c r="Y96" s="131"/>
      <c r="Z96" s="131"/>
      <c r="AA96" s="131"/>
      <c r="AB96" s="131"/>
      <c r="AC96" s="131"/>
      <c r="AD96" s="131"/>
      <c r="AE96" s="131"/>
      <c r="AF96" s="131"/>
      <c r="AG96" s="131"/>
      <c r="AH96" s="131"/>
      <c r="AI96" s="131"/>
      <c r="AJ96" s="131"/>
      <c r="AK96" s="131"/>
      <c r="AL96" s="131"/>
      <c r="AM96" s="175"/>
    </row>
    <row r="97" spans="2:39">
      <c r="B97" s="31"/>
      <c r="C97" s="156" t="s">
        <v>7</v>
      </c>
      <c r="D97" s="152" t="s">
        <v>43</v>
      </c>
      <c r="E97" s="153"/>
      <c r="F97" s="144" t="s">
        <v>44</v>
      </c>
      <c r="G97" s="144"/>
      <c r="H97" s="146" t="s">
        <v>11</v>
      </c>
      <c r="I97" s="146"/>
      <c r="J97" s="144" t="s">
        <v>15</v>
      </c>
      <c r="L97" s="156" t="s">
        <v>7</v>
      </c>
      <c r="M97" s="152" t="s">
        <v>43</v>
      </c>
      <c r="N97" s="153"/>
      <c r="O97" s="144" t="s">
        <v>44</v>
      </c>
      <c r="P97" s="144"/>
      <c r="Q97" s="146" t="s">
        <v>12</v>
      </c>
      <c r="R97" s="146"/>
      <c r="S97" s="144" t="s">
        <v>16</v>
      </c>
      <c r="V97" s="31"/>
      <c r="W97" s="133" t="s">
        <v>7</v>
      </c>
      <c r="X97" s="135" t="s">
        <v>43</v>
      </c>
      <c r="Y97" s="136"/>
      <c r="Z97" s="139" t="s">
        <v>44</v>
      </c>
      <c r="AA97" s="139"/>
      <c r="AB97" s="141" t="s">
        <v>11</v>
      </c>
      <c r="AC97" s="141"/>
      <c r="AD97" s="139" t="s">
        <v>15</v>
      </c>
      <c r="AF97" s="133" t="s">
        <v>7</v>
      </c>
      <c r="AG97" s="135" t="s">
        <v>43</v>
      </c>
      <c r="AH97" s="136"/>
      <c r="AI97" s="139" t="s">
        <v>44</v>
      </c>
      <c r="AJ97" s="139"/>
      <c r="AK97" s="141" t="s">
        <v>12</v>
      </c>
      <c r="AL97" s="141"/>
      <c r="AM97" s="139" t="s">
        <v>16</v>
      </c>
    </row>
    <row r="98" spans="2:39" ht="15" thickBot="1">
      <c r="B98" s="31"/>
      <c r="C98" s="157"/>
      <c r="D98" s="154"/>
      <c r="E98" s="155"/>
      <c r="F98" s="145"/>
      <c r="G98" s="145"/>
      <c r="H98" s="52" t="s">
        <v>45</v>
      </c>
      <c r="I98" s="52" t="s">
        <v>46</v>
      </c>
      <c r="J98" s="145"/>
      <c r="L98" s="157"/>
      <c r="M98" s="154"/>
      <c r="N98" s="155"/>
      <c r="O98" s="145"/>
      <c r="P98" s="145"/>
      <c r="Q98" s="52" t="s">
        <v>45</v>
      </c>
      <c r="R98" s="52" t="s">
        <v>46</v>
      </c>
      <c r="S98" s="145"/>
      <c r="V98" s="31"/>
      <c r="W98" s="134"/>
      <c r="X98" s="137"/>
      <c r="Y98" s="138"/>
      <c r="Z98" s="140"/>
      <c r="AA98" s="140"/>
      <c r="AB98" s="15" t="s">
        <v>45</v>
      </c>
      <c r="AC98" s="15" t="s">
        <v>46</v>
      </c>
      <c r="AD98" s="140"/>
      <c r="AF98" s="134"/>
      <c r="AG98" s="137"/>
      <c r="AH98" s="138"/>
      <c r="AI98" s="140"/>
      <c r="AJ98" s="140"/>
      <c r="AK98" s="15" t="s">
        <v>45</v>
      </c>
      <c r="AL98" s="15" t="s">
        <v>46</v>
      </c>
      <c r="AM98" s="140"/>
    </row>
    <row r="99" spans="2:39" ht="16.2">
      <c r="B99" s="31"/>
      <c r="C99" s="158" t="s">
        <v>47</v>
      </c>
      <c r="D99" s="53" t="s">
        <v>8</v>
      </c>
      <c r="E99" s="53">
        <v>623334</v>
      </c>
      <c r="F99" s="53" t="s">
        <v>8</v>
      </c>
      <c r="G99" s="53">
        <v>623334</v>
      </c>
      <c r="H99" s="54">
        <v>11.359299999999999</v>
      </c>
      <c r="I99" s="54">
        <v>12.5596</v>
      </c>
      <c r="J99" s="149">
        <f>10*LOG((10^(H99/10)+10^(H100/10)+10^(H101/10)+10^(I99/10)+10^(I100/10)+10^(I101/10))/6)</f>
        <v>11.944709580611155</v>
      </c>
      <c r="L99" s="160" t="s">
        <v>47</v>
      </c>
      <c r="M99" s="53" t="s">
        <v>8</v>
      </c>
      <c r="N99" s="53">
        <v>623334</v>
      </c>
      <c r="O99" s="53" t="s">
        <v>8</v>
      </c>
      <c r="P99" s="53">
        <v>623334</v>
      </c>
      <c r="Q99" s="55">
        <v>-82.019499999999994</v>
      </c>
      <c r="R99" s="55">
        <v>-82.247799999999998</v>
      </c>
      <c r="S99" s="149">
        <f>10*LOG(6/((1/10^(Q99/10))+(1/10^(Q100/10))+(1/10^(Q101/10))+(1/10^(R99/10))+(1/10^(R100/10))+(1/10^(R101/10))))</f>
        <v>-83.146781218983392</v>
      </c>
      <c r="V99" s="31"/>
      <c r="W99" s="119" t="s">
        <v>156</v>
      </c>
      <c r="X99" s="60" t="s">
        <v>8</v>
      </c>
      <c r="Y99" s="14">
        <v>142600</v>
      </c>
      <c r="Z99" s="60" t="s">
        <v>8</v>
      </c>
      <c r="AA99" s="14">
        <v>153600</v>
      </c>
      <c r="AB99" s="40">
        <v>9.5480099999999997</v>
      </c>
      <c r="AC99" s="40">
        <v>9.1218699999999995</v>
      </c>
      <c r="AD99" s="121">
        <f>10*LOG((10^(AB99/10)+10^(AB100/10)+10^(AB101/10)+10^(AC99/10)+10^(AC100/10)+10^(AC101/10))/6)</f>
        <v>9.7877863103163083</v>
      </c>
      <c r="AF99" s="123" t="s">
        <v>156</v>
      </c>
      <c r="AG99" s="60" t="s">
        <v>8</v>
      </c>
      <c r="AH99" s="14">
        <v>142600</v>
      </c>
      <c r="AI99" s="60" t="s">
        <v>8</v>
      </c>
      <c r="AJ99" s="14">
        <v>153600</v>
      </c>
      <c r="AK99" s="40">
        <v>-82.712400000000002</v>
      </c>
      <c r="AL99" s="40">
        <v>-83.533500000000004</v>
      </c>
      <c r="AM99" s="121">
        <f>10*LOG(6/((1/10^(AK99/10))+(1/10^(AK100/10))+(1/10^(AK101/10))+(1/10^(AL99/10))+(1/10^(AL100/10))+(1/10^(AL101/10))))</f>
        <v>-83.646290581736466</v>
      </c>
    </row>
    <row r="100" spans="2:39" ht="16.2">
      <c r="B100" s="31"/>
      <c r="C100" s="158"/>
      <c r="D100" s="53" t="s">
        <v>9</v>
      </c>
      <c r="E100" s="53">
        <v>636666</v>
      </c>
      <c r="F100" s="53" t="s">
        <v>9</v>
      </c>
      <c r="G100" s="53">
        <v>636666</v>
      </c>
      <c r="H100" s="54">
        <v>11.3232</v>
      </c>
      <c r="I100" s="54">
        <v>12.162000000000001</v>
      </c>
      <c r="J100" s="150"/>
      <c r="L100" s="160"/>
      <c r="M100" s="53" t="s">
        <v>9</v>
      </c>
      <c r="N100" s="53">
        <v>636666</v>
      </c>
      <c r="O100" s="53" t="s">
        <v>9</v>
      </c>
      <c r="P100" s="53">
        <v>636666</v>
      </c>
      <c r="Q100" s="55">
        <v>-84.08</v>
      </c>
      <c r="R100" s="55">
        <v>-83.581299999999999</v>
      </c>
      <c r="S100" s="150"/>
      <c r="V100" s="31"/>
      <c r="W100" s="120"/>
      <c r="X100" s="14" t="s">
        <v>9</v>
      </c>
      <c r="Y100" s="14">
        <v>145600</v>
      </c>
      <c r="Z100" s="14" t="s">
        <v>9</v>
      </c>
      <c r="AA100" s="14">
        <v>156600</v>
      </c>
      <c r="AB100" s="40">
        <v>10.157500000000001</v>
      </c>
      <c r="AC100" s="40">
        <v>9.9023400000000006</v>
      </c>
      <c r="AD100" s="122"/>
      <c r="AF100" s="124"/>
      <c r="AG100" s="14" t="s">
        <v>9</v>
      </c>
      <c r="AH100" s="14">
        <v>145600</v>
      </c>
      <c r="AI100" s="14" t="s">
        <v>9</v>
      </c>
      <c r="AJ100" s="14">
        <v>156600</v>
      </c>
      <c r="AK100" s="40">
        <v>-83.656400000000005</v>
      </c>
      <c r="AL100" s="40">
        <v>-84.404300000000006</v>
      </c>
      <c r="AM100" s="122"/>
    </row>
    <row r="101" spans="2:39" ht="16.8" thickBot="1">
      <c r="B101" s="31"/>
      <c r="C101" s="159"/>
      <c r="D101" s="56" t="s">
        <v>10</v>
      </c>
      <c r="E101" s="56">
        <v>650000</v>
      </c>
      <c r="F101" s="56" t="s">
        <v>10</v>
      </c>
      <c r="G101" s="56">
        <v>650000</v>
      </c>
      <c r="H101" s="54">
        <v>11.5602</v>
      </c>
      <c r="I101" s="57">
        <v>12.5167</v>
      </c>
      <c r="J101" s="151"/>
      <c r="K101" s="18"/>
      <c r="L101" s="161"/>
      <c r="M101" s="56" t="s">
        <v>10</v>
      </c>
      <c r="N101" s="56">
        <v>650000</v>
      </c>
      <c r="O101" s="56" t="s">
        <v>10</v>
      </c>
      <c r="P101" s="56">
        <v>650000</v>
      </c>
      <c r="Q101" s="58">
        <v>-83.036600000000007</v>
      </c>
      <c r="R101" s="58">
        <v>-83.543700000000001</v>
      </c>
      <c r="S101" s="151"/>
      <c r="V101" s="31"/>
      <c r="W101" s="120"/>
      <c r="X101" s="14" t="s">
        <v>10</v>
      </c>
      <c r="Y101" s="14">
        <v>147600</v>
      </c>
      <c r="Z101" s="14" t="s">
        <v>10</v>
      </c>
      <c r="AA101" s="14">
        <v>158600</v>
      </c>
      <c r="AB101" s="40">
        <v>9.9818899999999999</v>
      </c>
      <c r="AC101" s="40">
        <v>9.9354099999999992</v>
      </c>
      <c r="AD101" s="122"/>
      <c r="AF101" s="124"/>
      <c r="AG101" s="14" t="s">
        <v>10</v>
      </c>
      <c r="AH101" s="14">
        <v>147600</v>
      </c>
      <c r="AI101" s="14" t="s">
        <v>10</v>
      </c>
      <c r="AJ101" s="14">
        <v>158600</v>
      </c>
      <c r="AK101" s="40">
        <v>-82.626499999999993</v>
      </c>
      <c r="AL101" s="40">
        <v>-84.564300000000003</v>
      </c>
      <c r="AM101" s="122"/>
    </row>
    <row r="102" spans="2:39">
      <c r="B102" s="31"/>
      <c r="S102" s="30"/>
      <c r="V102" s="31"/>
      <c r="AM102" s="30"/>
    </row>
    <row r="103" spans="2:39" ht="15" thickBot="1">
      <c r="B103" s="31"/>
      <c r="S103" s="30"/>
      <c r="V103" s="31"/>
      <c r="AM103" s="30"/>
    </row>
    <row r="104" spans="2:39" ht="15.6">
      <c r="B104" s="31"/>
      <c r="C104" s="162" t="s">
        <v>48</v>
      </c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4"/>
      <c r="V104" s="31"/>
      <c r="W104" s="127" t="s">
        <v>157</v>
      </c>
      <c r="X104" s="128"/>
      <c r="Y104" s="128"/>
      <c r="Z104" s="128"/>
      <c r="AA104" s="128"/>
      <c r="AB104" s="128"/>
      <c r="AC104" s="128"/>
      <c r="AD104" s="128"/>
      <c r="AE104" s="128"/>
      <c r="AF104" s="128"/>
      <c r="AG104" s="128"/>
      <c r="AH104" s="128"/>
      <c r="AI104" s="128"/>
      <c r="AJ104" s="128"/>
      <c r="AK104" s="128"/>
      <c r="AL104" s="128"/>
      <c r="AM104" s="174"/>
    </row>
    <row r="105" spans="2:39" ht="15" thickBot="1">
      <c r="B105" s="31"/>
      <c r="C105" s="165" t="s">
        <v>42</v>
      </c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7"/>
      <c r="V105" s="31"/>
      <c r="W105" s="130" t="s">
        <v>42</v>
      </c>
      <c r="X105" s="131"/>
      <c r="Y105" s="131"/>
      <c r="Z105" s="131"/>
      <c r="AA105" s="131"/>
      <c r="AB105" s="131"/>
      <c r="AC105" s="131"/>
      <c r="AD105" s="131"/>
      <c r="AE105" s="131"/>
      <c r="AF105" s="131"/>
      <c r="AG105" s="131"/>
      <c r="AH105" s="131"/>
      <c r="AI105" s="131"/>
      <c r="AJ105" s="131"/>
      <c r="AK105" s="131"/>
      <c r="AL105" s="131"/>
      <c r="AM105" s="175"/>
    </row>
    <row r="106" spans="2:39">
      <c r="B106" s="31"/>
      <c r="C106" s="156" t="s">
        <v>7</v>
      </c>
      <c r="D106" s="152" t="s">
        <v>43</v>
      </c>
      <c r="E106" s="153"/>
      <c r="F106" s="144" t="s">
        <v>44</v>
      </c>
      <c r="G106" s="144"/>
      <c r="H106" s="146" t="s">
        <v>11</v>
      </c>
      <c r="I106" s="146"/>
      <c r="J106" s="144" t="s">
        <v>15</v>
      </c>
      <c r="L106" s="156" t="s">
        <v>7</v>
      </c>
      <c r="M106" s="152" t="s">
        <v>43</v>
      </c>
      <c r="N106" s="153"/>
      <c r="O106" s="144" t="s">
        <v>44</v>
      </c>
      <c r="P106" s="144"/>
      <c r="Q106" s="146" t="s">
        <v>12</v>
      </c>
      <c r="R106" s="146"/>
      <c r="S106" s="144" t="s">
        <v>16</v>
      </c>
      <c r="V106" s="31"/>
      <c r="W106" s="133" t="s">
        <v>7</v>
      </c>
      <c r="X106" s="135" t="s">
        <v>43</v>
      </c>
      <c r="Y106" s="136"/>
      <c r="Z106" s="139" t="s">
        <v>44</v>
      </c>
      <c r="AA106" s="139"/>
      <c r="AB106" s="141" t="s">
        <v>11</v>
      </c>
      <c r="AC106" s="141"/>
      <c r="AD106" s="139" t="s">
        <v>15</v>
      </c>
      <c r="AF106" s="133" t="s">
        <v>7</v>
      </c>
      <c r="AG106" s="135" t="s">
        <v>43</v>
      </c>
      <c r="AH106" s="136"/>
      <c r="AI106" s="139" t="s">
        <v>44</v>
      </c>
      <c r="AJ106" s="139"/>
      <c r="AK106" s="141" t="s">
        <v>12</v>
      </c>
      <c r="AL106" s="141"/>
      <c r="AM106" s="139" t="s">
        <v>16</v>
      </c>
    </row>
    <row r="107" spans="2:39" ht="15" thickBot="1">
      <c r="B107" s="31"/>
      <c r="C107" s="157"/>
      <c r="D107" s="154"/>
      <c r="E107" s="155"/>
      <c r="F107" s="145"/>
      <c r="G107" s="145"/>
      <c r="H107" s="52" t="s">
        <v>45</v>
      </c>
      <c r="I107" s="52" t="s">
        <v>46</v>
      </c>
      <c r="J107" s="145"/>
      <c r="L107" s="157"/>
      <c r="M107" s="154"/>
      <c r="N107" s="155"/>
      <c r="O107" s="145"/>
      <c r="P107" s="145"/>
      <c r="Q107" s="52" t="s">
        <v>45</v>
      </c>
      <c r="R107" s="52" t="s">
        <v>46</v>
      </c>
      <c r="S107" s="145"/>
      <c r="V107" s="31"/>
      <c r="W107" s="134"/>
      <c r="X107" s="137"/>
      <c r="Y107" s="138"/>
      <c r="Z107" s="140"/>
      <c r="AA107" s="140"/>
      <c r="AB107" s="15" t="s">
        <v>45</v>
      </c>
      <c r="AC107" s="15" t="s">
        <v>46</v>
      </c>
      <c r="AD107" s="140"/>
      <c r="AF107" s="134"/>
      <c r="AG107" s="137"/>
      <c r="AH107" s="138"/>
      <c r="AI107" s="140"/>
      <c r="AJ107" s="140"/>
      <c r="AK107" s="15" t="s">
        <v>45</v>
      </c>
      <c r="AL107" s="15" t="s">
        <v>46</v>
      </c>
      <c r="AM107" s="140"/>
    </row>
    <row r="108" spans="2:39" ht="16.2">
      <c r="B108" s="31"/>
      <c r="C108" s="158" t="s">
        <v>47</v>
      </c>
      <c r="D108" s="53" t="s">
        <v>8</v>
      </c>
      <c r="E108" s="53">
        <v>623334</v>
      </c>
      <c r="F108" s="53" t="s">
        <v>8</v>
      </c>
      <c r="G108" s="53">
        <v>623334</v>
      </c>
      <c r="H108" s="54">
        <v>10.388500000000001</v>
      </c>
      <c r="I108" s="54">
        <v>10.834899999999999</v>
      </c>
      <c r="J108" s="149">
        <f>10*LOG((10^(H108/10)+10^(H109/10)+10^(H110/10)+10^(I108/10)+10^(I109/10)+10^(I110/10))/6)</f>
        <v>11.69063282952385</v>
      </c>
      <c r="L108" s="160" t="s">
        <v>47</v>
      </c>
      <c r="M108" s="53" t="s">
        <v>8</v>
      </c>
      <c r="N108" s="53">
        <v>623334</v>
      </c>
      <c r="O108" s="53" t="s">
        <v>8</v>
      </c>
      <c r="P108" s="53">
        <v>623334</v>
      </c>
      <c r="Q108" s="55">
        <v>-83.828999999999994</v>
      </c>
      <c r="R108" s="55">
        <v>-82.766199999999998</v>
      </c>
      <c r="S108" s="149">
        <f>10*LOG(6/((1/10^(Q108/10))+(1/10^(Q109/10))+(1/10^(Q110/10))+(1/10^(R108/10))+(1/10^(R109/10))+(1/10^(R110/10))))</f>
        <v>-83.60320275968634</v>
      </c>
      <c r="V108" s="31"/>
      <c r="W108" s="119" t="s">
        <v>156</v>
      </c>
      <c r="X108" s="60" t="s">
        <v>8</v>
      </c>
      <c r="Y108" s="14">
        <v>142600</v>
      </c>
      <c r="Z108" s="60" t="s">
        <v>8</v>
      </c>
      <c r="AA108" s="14">
        <v>153600</v>
      </c>
      <c r="AB108" s="62">
        <v>10.894600000000001</v>
      </c>
      <c r="AC108" s="62">
        <v>8.4810499999999998</v>
      </c>
      <c r="AD108" s="121">
        <f>10*LOG((10^(AB108/10)+10^(AB109/10)+10^(AB110/10)+10^(AC108/10)+10^(AC109/10)+10^(AC110/10))/6)</f>
        <v>10.228578805872246</v>
      </c>
      <c r="AF108" s="123" t="s">
        <v>156</v>
      </c>
      <c r="AG108" s="60" t="s">
        <v>8</v>
      </c>
      <c r="AH108" s="14">
        <v>142600</v>
      </c>
      <c r="AI108" s="60" t="s">
        <v>8</v>
      </c>
      <c r="AJ108" s="14">
        <v>153600</v>
      </c>
      <c r="AK108" s="62">
        <v>-82.953000000000003</v>
      </c>
      <c r="AL108" s="40">
        <v>-82.324100000000001</v>
      </c>
      <c r="AM108" s="121">
        <f>10*LOG(6/((1/10^(AK108/10))+(1/10^(AK109/10))+(1/10^(AK110/10))+(1/10^(AL108/10))+(1/10^(AL109/10))+(1/10^(AL110/10))))</f>
        <v>-82.924748028058346</v>
      </c>
    </row>
    <row r="109" spans="2:39" ht="16.2">
      <c r="B109" s="31"/>
      <c r="C109" s="158"/>
      <c r="D109" s="53" t="s">
        <v>9</v>
      </c>
      <c r="E109" s="53">
        <v>636666</v>
      </c>
      <c r="F109" s="53" t="s">
        <v>9</v>
      </c>
      <c r="G109" s="53">
        <v>636666</v>
      </c>
      <c r="H109" s="54">
        <v>11.752800000000001</v>
      </c>
      <c r="I109" s="54">
        <v>12.421900000000001</v>
      </c>
      <c r="J109" s="150"/>
      <c r="L109" s="160"/>
      <c r="M109" s="53" t="s">
        <v>9</v>
      </c>
      <c r="N109" s="53">
        <v>636666</v>
      </c>
      <c r="O109" s="53" t="s">
        <v>9</v>
      </c>
      <c r="P109" s="53">
        <v>636666</v>
      </c>
      <c r="Q109" s="55">
        <v>-84.146500000000003</v>
      </c>
      <c r="R109" s="55">
        <v>-84.111000000000004</v>
      </c>
      <c r="S109" s="150"/>
      <c r="V109" s="31"/>
      <c r="W109" s="120"/>
      <c r="X109" s="14" t="s">
        <v>9</v>
      </c>
      <c r="Y109" s="14">
        <v>145600</v>
      </c>
      <c r="Z109" s="14" t="s">
        <v>9</v>
      </c>
      <c r="AA109" s="14">
        <v>156600</v>
      </c>
      <c r="AB109" s="62">
        <v>11.5114</v>
      </c>
      <c r="AC109" s="62">
        <v>9.4097600000000003</v>
      </c>
      <c r="AD109" s="122"/>
      <c r="AF109" s="124"/>
      <c r="AG109" s="14" t="s">
        <v>9</v>
      </c>
      <c r="AH109" s="14">
        <v>145600</v>
      </c>
      <c r="AI109" s="14" t="s">
        <v>9</v>
      </c>
      <c r="AJ109" s="14">
        <v>156600</v>
      </c>
      <c r="AK109" s="62">
        <v>-82.840900000000005</v>
      </c>
      <c r="AL109" s="40">
        <v>-83.847999999999999</v>
      </c>
      <c r="AM109" s="122"/>
    </row>
    <row r="110" spans="2:39" ht="16.2">
      <c r="B110" s="32"/>
      <c r="C110" s="158"/>
      <c r="D110" s="53" t="s">
        <v>10</v>
      </c>
      <c r="E110" s="53">
        <v>650000</v>
      </c>
      <c r="F110" s="53" t="s">
        <v>10</v>
      </c>
      <c r="G110" s="53">
        <v>650000</v>
      </c>
      <c r="H110" s="54">
        <v>11.823600000000001</v>
      </c>
      <c r="I110" s="54">
        <v>12.514900000000001</v>
      </c>
      <c r="J110" s="182"/>
      <c r="K110" s="33"/>
      <c r="L110" s="160"/>
      <c r="M110" s="53" t="s">
        <v>10</v>
      </c>
      <c r="N110" s="53">
        <v>650000</v>
      </c>
      <c r="O110" s="53" t="s">
        <v>10</v>
      </c>
      <c r="P110" s="53">
        <v>650000</v>
      </c>
      <c r="Q110" s="55">
        <v>-83.3596</v>
      </c>
      <c r="R110" s="55">
        <v>-83.237200000000001</v>
      </c>
      <c r="S110" s="182"/>
      <c r="V110" s="32"/>
      <c r="W110" s="120"/>
      <c r="X110" s="14" t="s">
        <v>10</v>
      </c>
      <c r="Y110" s="14">
        <v>147600</v>
      </c>
      <c r="Z110" s="14" t="s">
        <v>10</v>
      </c>
      <c r="AA110" s="14">
        <v>158600</v>
      </c>
      <c r="AB110" s="62">
        <v>11.0442</v>
      </c>
      <c r="AC110" s="62">
        <v>9.1890599999999996</v>
      </c>
      <c r="AD110" s="122"/>
      <c r="AE110" s="33"/>
      <c r="AF110" s="124"/>
      <c r="AG110" s="14" t="s">
        <v>10</v>
      </c>
      <c r="AH110" s="14">
        <v>147600</v>
      </c>
      <c r="AI110" s="14" t="s">
        <v>10</v>
      </c>
      <c r="AJ110" s="14">
        <v>158600</v>
      </c>
      <c r="AK110" s="62">
        <v>-82.870099999999994</v>
      </c>
      <c r="AL110" s="40">
        <v>-82.550299999999993</v>
      </c>
      <c r="AM110" s="122"/>
    </row>
    <row r="112" spans="2:39" ht="15" thickBot="1"/>
    <row r="113" spans="2:39" ht="15.6">
      <c r="B113" s="65" t="s">
        <v>164</v>
      </c>
      <c r="C113" s="179" t="s">
        <v>41</v>
      </c>
      <c r="D113" s="180"/>
      <c r="E113" s="180"/>
      <c r="F113" s="180"/>
      <c r="G113" s="180"/>
      <c r="H113" s="180"/>
      <c r="I113" s="180"/>
      <c r="J113" s="180"/>
      <c r="K113" s="180"/>
      <c r="L113" s="180"/>
      <c r="M113" s="180"/>
      <c r="N113" s="180"/>
      <c r="O113" s="180"/>
      <c r="P113" s="180"/>
      <c r="Q113" s="180"/>
      <c r="R113" s="180"/>
      <c r="S113" s="181"/>
      <c r="V113" s="65" t="s">
        <v>164</v>
      </c>
      <c r="W113" s="127" t="s">
        <v>155</v>
      </c>
      <c r="X113" s="128"/>
      <c r="Y113" s="128"/>
      <c r="Z113" s="128"/>
      <c r="AA113" s="128"/>
      <c r="AB113" s="128"/>
      <c r="AC113" s="128"/>
      <c r="AD113" s="128"/>
      <c r="AE113" s="128"/>
      <c r="AF113" s="128"/>
      <c r="AG113" s="128"/>
      <c r="AH113" s="128"/>
      <c r="AI113" s="128"/>
      <c r="AJ113" s="128"/>
      <c r="AK113" s="128"/>
      <c r="AL113" s="128"/>
      <c r="AM113" s="129"/>
    </row>
    <row r="114" spans="2:39" ht="15" thickBot="1">
      <c r="B114" s="31" t="s">
        <v>126</v>
      </c>
      <c r="C114" s="130" t="s">
        <v>42</v>
      </c>
      <c r="D114" s="131"/>
      <c r="E114" s="131"/>
      <c r="F114" s="131"/>
      <c r="G114" s="131"/>
      <c r="H114" s="131"/>
      <c r="I114" s="131"/>
      <c r="J114" s="131"/>
      <c r="K114" s="131"/>
      <c r="L114" s="131"/>
      <c r="M114" s="131"/>
      <c r="N114" s="131"/>
      <c r="O114" s="131"/>
      <c r="P114" s="131"/>
      <c r="Q114" s="131"/>
      <c r="R114" s="131"/>
      <c r="S114" s="175"/>
      <c r="V114" s="82" t="s">
        <v>129</v>
      </c>
      <c r="W114" s="130" t="s">
        <v>42</v>
      </c>
      <c r="X114" s="131"/>
      <c r="Y114" s="131"/>
      <c r="Z114" s="131"/>
      <c r="AA114" s="131"/>
      <c r="AB114" s="131"/>
      <c r="AC114" s="131"/>
      <c r="AD114" s="131"/>
      <c r="AE114" s="131"/>
      <c r="AF114" s="131"/>
      <c r="AG114" s="131"/>
      <c r="AH114" s="131"/>
      <c r="AI114" s="131"/>
      <c r="AJ114" s="131"/>
      <c r="AK114" s="131"/>
      <c r="AL114" s="131"/>
      <c r="AM114" s="132"/>
    </row>
    <row r="115" spans="2:39">
      <c r="B115" s="31"/>
      <c r="C115" s="133" t="s">
        <v>7</v>
      </c>
      <c r="D115" s="135" t="s">
        <v>43</v>
      </c>
      <c r="E115" s="136"/>
      <c r="F115" s="139" t="s">
        <v>44</v>
      </c>
      <c r="G115" s="139"/>
      <c r="H115" s="141" t="s">
        <v>11</v>
      </c>
      <c r="I115" s="141"/>
      <c r="J115" s="139" t="s">
        <v>15</v>
      </c>
      <c r="L115" s="133" t="s">
        <v>7</v>
      </c>
      <c r="M115" s="135" t="s">
        <v>43</v>
      </c>
      <c r="N115" s="136"/>
      <c r="O115" s="139" t="s">
        <v>44</v>
      </c>
      <c r="P115" s="139"/>
      <c r="Q115" s="141" t="s">
        <v>12</v>
      </c>
      <c r="R115" s="141"/>
      <c r="S115" s="139" t="s">
        <v>16</v>
      </c>
      <c r="V115" s="31"/>
      <c r="W115" s="133" t="s">
        <v>7</v>
      </c>
      <c r="X115" s="135" t="s">
        <v>43</v>
      </c>
      <c r="Y115" s="136"/>
      <c r="Z115" s="139" t="s">
        <v>44</v>
      </c>
      <c r="AA115" s="139"/>
      <c r="AB115" s="141" t="s">
        <v>11</v>
      </c>
      <c r="AC115" s="141"/>
      <c r="AD115" s="139" t="s">
        <v>15</v>
      </c>
      <c r="AF115" s="133" t="s">
        <v>7</v>
      </c>
      <c r="AG115" s="135" t="s">
        <v>43</v>
      </c>
      <c r="AH115" s="136"/>
      <c r="AI115" s="139" t="s">
        <v>44</v>
      </c>
      <c r="AJ115" s="139"/>
      <c r="AK115" s="141" t="s">
        <v>12</v>
      </c>
      <c r="AL115" s="141"/>
      <c r="AM115" s="142" t="s">
        <v>16</v>
      </c>
    </row>
    <row r="116" spans="2:39" ht="15" thickBot="1">
      <c r="B116" s="31"/>
      <c r="C116" s="134"/>
      <c r="D116" s="137"/>
      <c r="E116" s="138"/>
      <c r="F116" s="140"/>
      <c r="G116" s="140"/>
      <c r="H116" s="15" t="s">
        <v>45</v>
      </c>
      <c r="I116" s="15" t="s">
        <v>46</v>
      </c>
      <c r="J116" s="140"/>
      <c r="L116" s="134"/>
      <c r="M116" s="137"/>
      <c r="N116" s="138"/>
      <c r="O116" s="140"/>
      <c r="P116" s="140"/>
      <c r="Q116" s="15" t="s">
        <v>45</v>
      </c>
      <c r="R116" s="15" t="s">
        <v>46</v>
      </c>
      <c r="S116" s="140"/>
      <c r="V116" s="31"/>
      <c r="W116" s="134"/>
      <c r="X116" s="137"/>
      <c r="Y116" s="138"/>
      <c r="Z116" s="140"/>
      <c r="AA116" s="140"/>
      <c r="AB116" s="15" t="s">
        <v>45</v>
      </c>
      <c r="AC116" s="15" t="s">
        <v>46</v>
      </c>
      <c r="AD116" s="140"/>
      <c r="AF116" s="134"/>
      <c r="AG116" s="137"/>
      <c r="AH116" s="138"/>
      <c r="AI116" s="140"/>
      <c r="AJ116" s="140"/>
      <c r="AK116" s="15" t="s">
        <v>45</v>
      </c>
      <c r="AL116" s="15" t="s">
        <v>46</v>
      </c>
      <c r="AM116" s="143"/>
    </row>
    <row r="117" spans="2:39" ht="16.2">
      <c r="B117" s="31"/>
      <c r="C117" s="120" t="s">
        <v>47</v>
      </c>
      <c r="D117" s="14" t="s">
        <v>8</v>
      </c>
      <c r="E117" s="14">
        <v>623334</v>
      </c>
      <c r="F117" s="14" t="s">
        <v>8</v>
      </c>
      <c r="G117" s="14">
        <v>623334</v>
      </c>
      <c r="H117" s="27">
        <v>10.8157</v>
      </c>
      <c r="I117" s="27">
        <v>12.482799999999999</v>
      </c>
      <c r="J117" s="147">
        <f>10*LOG((10^(H117/10)+10^(H118/10)+10^(H119/10)+10^(I117/10)+10^(I118/10)+10^(I119/10))/6)</f>
        <v>11.756391023899246</v>
      </c>
      <c r="L117" s="124" t="s">
        <v>47</v>
      </c>
      <c r="M117" s="14" t="s">
        <v>8</v>
      </c>
      <c r="N117" s="14">
        <v>623334</v>
      </c>
      <c r="O117" s="14" t="s">
        <v>8</v>
      </c>
      <c r="P117" s="14">
        <v>623334</v>
      </c>
      <c r="Q117" s="27">
        <v>-80.666700000000006</v>
      </c>
      <c r="R117" s="27">
        <v>-81.907899999999998</v>
      </c>
      <c r="S117" s="147">
        <f>10*LOG(6/((1/10^(Q117/10))+(1/10^(Q118/10))+(1/10^(Q119/10))+(1/10^(R117/10))+(1/10^(R118/10))+(1/10^(R119/10))))</f>
        <v>-82.56385508932452</v>
      </c>
      <c r="V117" s="31"/>
      <c r="W117" s="119" t="s">
        <v>156</v>
      </c>
      <c r="X117" s="60" t="s">
        <v>8</v>
      </c>
      <c r="Y117" s="14">
        <v>142600</v>
      </c>
      <c r="Z117" s="60" t="s">
        <v>8</v>
      </c>
      <c r="AA117" s="14">
        <v>153600</v>
      </c>
      <c r="AB117" s="27">
        <v>10.3</v>
      </c>
      <c r="AC117" s="27">
        <v>10.199999999999999</v>
      </c>
      <c r="AD117" s="121">
        <f>10*LOG((10^(AB117/10)+10^(AB118/10)+10^(AB119/10)+10^(AC117/10)+10^(AC118/10)+10^(AC119/10))/6)</f>
        <v>10.351055311234099</v>
      </c>
      <c r="AF117" s="123" t="s">
        <v>156</v>
      </c>
      <c r="AG117" s="60" t="s">
        <v>8</v>
      </c>
      <c r="AH117" s="14">
        <v>142600</v>
      </c>
      <c r="AI117" s="60" t="s">
        <v>8</v>
      </c>
      <c r="AJ117" s="14">
        <v>153600</v>
      </c>
      <c r="AK117" s="27">
        <v>-84.1</v>
      </c>
      <c r="AL117" s="27">
        <v>-84.6</v>
      </c>
      <c r="AM117" s="125">
        <f>10*LOG(6/((1/10^(AK117/10))+(1/10^(AK118/10))+(1/10^(AK119/10))+(1/10^(AL117/10))+(1/10^(AL118/10))+(1/10^(AL119/10))))</f>
        <v>-85.246509964674601</v>
      </c>
    </row>
    <row r="118" spans="2:39" ht="16.2">
      <c r="B118" s="31"/>
      <c r="C118" s="120"/>
      <c r="D118" s="14" t="s">
        <v>9</v>
      </c>
      <c r="E118" s="14">
        <v>636666</v>
      </c>
      <c r="F118" s="14" t="s">
        <v>9</v>
      </c>
      <c r="G118" s="14">
        <v>636666</v>
      </c>
      <c r="H118" s="27">
        <v>11.5435</v>
      </c>
      <c r="I118" s="27">
        <v>12.1944</v>
      </c>
      <c r="J118" s="148"/>
      <c r="L118" s="124"/>
      <c r="M118" s="14" t="s">
        <v>9</v>
      </c>
      <c r="N118" s="14">
        <v>636666</v>
      </c>
      <c r="O118" s="14" t="s">
        <v>9</v>
      </c>
      <c r="P118" s="14">
        <v>636666</v>
      </c>
      <c r="Q118" s="27">
        <v>-83.102099999999993</v>
      </c>
      <c r="R118" s="27">
        <v>-83.652900000000002</v>
      </c>
      <c r="S118" s="148"/>
      <c r="V118" s="31"/>
      <c r="W118" s="120"/>
      <c r="X118" s="14" t="s">
        <v>9</v>
      </c>
      <c r="Y118" s="14">
        <v>145600</v>
      </c>
      <c r="Z118" s="14" t="s">
        <v>9</v>
      </c>
      <c r="AA118" s="14">
        <v>156600</v>
      </c>
      <c r="AB118" s="27">
        <v>10.5</v>
      </c>
      <c r="AC118" s="27">
        <v>10.3</v>
      </c>
      <c r="AD118" s="122"/>
      <c r="AF118" s="124"/>
      <c r="AG118" s="14" t="s">
        <v>9</v>
      </c>
      <c r="AH118" s="14">
        <v>145600</v>
      </c>
      <c r="AI118" s="14" t="s">
        <v>9</v>
      </c>
      <c r="AJ118" s="14">
        <v>156600</v>
      </c>
      <c r="AK118" s="27">
        <v>-85.4</v>
      </c>
      <c r="AL118" s="27">
        <v>-85.6</v>
      </c>
      <c r="AM118" s="126"/>
    </row>
    <row r="119" spans="2:39" ht="16.8" thickBot="1">
      <c r="B119" s="31"/>
      <c r="C119" s="168"/>
      <c r="D119" s="17" t="s">
        <v>10</v>
      </c>
      <c r="E119" s="17">
        <v>650000</v>
      </c>
      <c r="F119" s="17" t="s">
        <v>10</v>
      </c>
      <c r="G119" s="17">
        <v>650000</v>
      </c>
      <c r="H119" s="28">
        <v>11.212400000000001</v>
      </c>
      <c r="I119" s="28">
        <v>12.0589</v>
      </c>
      <c r="J119" s="169"/>
      <c r="K119" s="18"/>
      <c r="L119" s="170"/>
      <c r="M119" s="17" t="s">
        <v>10</v>
      </c>
      <c r="N119" s="17">
        <v>650000</v>
      </c>
      <c r="O119" s="17" t="s">
        <v>10</v>
      </c>
      <c r="P119" s="17">
        <v>650000</v>
      </c>
      <c r="Q119" s="28">
        <v>-82.215900000000005</v>
      </c>
      <c r="R119" s="28">
        <v>-83.186499999999995</v>
      </c>
      <c r="S119" s="169"/>
      <c r="V119" s="31"/>
      <c r="W119" s="120"/>
      <c r="X119" s="14" t="s">
        <v>10</v>
      </c>
      <c r="Y119" s="14">
        <v>147600</v>
      </c>
      <c r="Z119" s="14" t="s">
        <v>10</v>
      </c>
      <c r="AA119" s="14">
        <v>158600</v>
      </c>
      <c r="AB119" s="27">
        <v>10.4</v>
      </c>
      <c r="AC119" s="27">
        <v>10.4</v>
      </c>
      <c r="AD119" s="122"/>
      <c r="AF119" s="124"/>
      <c r="AG119" s="14" t="s">
        <v>10</v>
      </c>
      <c r="AH119" s="14">
        <v>147600</v>
      </c>
      <c r="AI119" s="14" t="s">
        <v>10</v>
      </c>
      <c r="AJ119" s="14">
        <v>158600</v>
      </c>
      <c r="AK119" s="27">
        <v>-85.5</v>
      </c>
      <c r="AL119" s="27">
        <v>-86</v>
      </c>
      <c r="AM119" s="126"/>
    </row>
    <row r="120" spans="2:39">
      <c r="B120" s="31"/>
      <c r="S120" s="30"/>
      <c r="V120" s="31"/>
    </row>
    <row r="121" spans="2:39" ht="15" thickBot="1">
      <c r="B121" s="31"/>
      <c r="S121" s="30"/>
      <c r="V121" s="31"/>
    </row>
    <row r="122" spans="2:39" ht="15.6">
      <c r="B122" s="31"/>
      <c r="C122" s="127" t="s">
        <v>48</v>
      </c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74"/>
      <c r="V122" s="31"/>
      <c r="W122" s="127" t="s">
        <v>207</v>
      </c>
      <c r="X122" s="128"/>
      <c r="Y122" s="128"/>
      <c r="Z122" s="128"/>
      <c r="AA122" s="128"/>
      <c r="AB122" s="128"/>
      <c r="AC122" s="128"/>
      <c r="AD122" s="128"/>
      <c r="AE122" s="128"/>
      <c r="AF122" s="128"/>
      <c r="AG122" s="128"/>
      <c r="AH122" s="128"/>
      <c r="AI122" s="128"/>
      <c r="AJ122" s="128"/>
      <c r="AK122" s="128"/>
      <c r="AL122" s="128"/>
      <c r="AM122" s="129"/>
    </row>
    <row r="123" spans="2:39" ht="15" thickBot="1">
      <c r="B123" s="31"/>
      <c r="C123" s="130" t="s">
        <v>42</v>
      </c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  <c r="P123" s="131"/>
      <c r="Q123" s="131"/>
      <c r="R123" s="131"/>
      <c r="S123" s="175"/>
      <c r="V123" s="31"/>
      <c r="W123" s="130" t="s">
        <v>42</v>
      </c>
      <c r="X123" s="131"/>
      <c r="Y123" s="131"/>
      <c r="Z123" s="131"/>
      <c r="AA123" s="131"/>
      <c r="AB123" s="131"/>
      <c r="AC123" s="131"/>
      <c r="AD123" s="131"/>
      <c r="AE123" s="131"/>
      <c r="AF123" s="131"/>
      <c r="AG123" s="131"/>
      <c r="AH123" s="131"/>
      <c r="AI123" s="131"/>
      <c r="AJ123" s="131"/>
      <c r="AK123" s="131"/>
      <c r="AL123" s="131"/>
      <c r="AM123" s="132"/>
    </row>
    <row r="124" spans="2:39">
      <c r="B124" s="31"/>
      <c r="C124" s="133" t="s">
        <v>7</v>
      </c>
      <c r="D124" s="135" t="s">
        <v>43</v>
      </c>
      <c r="E124" s="136"/>
      <c r="F124" s="139" t="s">
        <v>44</v>
      </c>
      <c r="G124" s="139"/>
      <c r="H124" s="141" t="s">
        <v>11</v>
      </c>
      <c r="I124" s="141"/>
      <c r="J124" s="139" t="s">
        <v>15</v>
      </c>
      <c r="L124" s="133" t="s">
        <v>7</v>
      </c>
      <c r="M124" s="135" t="s">
        <v>43</v>
      </c>
      <c r="N124" s="136"/>
      <c r="O124" s="139" t="s">
        <v>44</v>
      </c>
      <c r="P124" s="139"/>
      <c r="Q124" s="141" t="s">
        <v>12</v>
      </c>
      <c r="R124" s="141"/>
      <c r="S124" s="139" t="s">
        <v>16</v>
      </c>
      <c r="V124" s="31"/>
      <c r="W124" s="133" t="s">
        <v>7</v>
      </c>
      <c r="X124" s="135" t="s">
        <v>43</v>
      </c>
      <c r="Y124" s="136"/>
      <c r="Z124" s="139" t="s">
        <v>44</v>
      </c>
      <c r="AA124" s="139"/>
      <c r="AB124" s="141" t="s">
        <v>11</v>
      </c>
      <c r="AC124" s="141"/>
      <c r="AD124" s="139" t="s">
        <v>15</v>
      </c>
      <c r="AF124" s="133" t="s">
        <v>7</v>
      </c>
      <c r="AG124" s="135" t="s">
        <v>43</v>
      </c>
      <c r="AH124" s="136"/>
      <c r="AI124" s="139" t="s">
        <v>44</v>
      </c>
      <c r="AJ124" s="139"/>
      <c r="AK124" s="141" t="s">
        <v>12</v>
      </c>
      <c r="AL124" s="141"/>
      <c r="AM124" s="142" t="s">
        <v>16</v>
      </c>
    </row>
    <row r="125" spans="2:39" ht="15" thickBot="1">
      <c r="B125" s="31"/>
      <c r="C125" s="134"/>
      <c r="D125" s="137"/>
      <c r="E125" s="138"/>
      <c r="F125" s="140"/>
      <c r="G125" s="140"/>
      <c r="H125" s="15" t="s">
        <v>45</v>
      </c>
      <c r="I125" s="15" t="s">
        <v>46</v>
      </c>
      <c r="J125" s="140"/>
      <c r="L125" s="134"/>
      <c r="M125" s="137"/>
      <c r="N125" s="138"/>
      <c r="O125" s="140"/>
      <c r="P125" s="140"/>
      <c r="Q125" s="15" t="s">
        <v>45</v>
      </c>
      <c r="R125" s="15" t="s">
        <v>46</v>
      </c>
      <c r="S125" s="140"/>
      <c r="V125" s="31"/>
      <c r="W125" s="134"/>
      <c r="X125" s="137"/>
      <c r="Y125" s="138"/>
      <c r="Z125" s="140"/>
      <c r="AA125" s="140"/>
      <c r="AB125" s="15" t="s">
        <v>45</v>
      </c>
      <c r="AC125" s="15" t="s">
        <v>46</v>
      </c>
      <c r="AD125" s="140"/>
      <c r="AF125" s="134"/>
      <c r="AG125" s="137"/>
      <c r="AH125" s="138"/>
      <c r="AI125" s="140"/>
      <c r="AJ125" s="140"/>
      <c r="AK125" s="15" t="s">
        <v>45</v>
      </c>
      <c r="AL125" s="15" t="s">
        <v>46</v>
      </c>
      <c r="AM125" s="143"/>
    </row>
    <row r="126" spans="2:39" ht="16.2">
      <c r="B126" s="31"/>
      <c r="C126" s="120" t="s">
        <v>47</v>
      </c>
      <c r="D126" s="14" t="s">
        <v>8</v>
      </c>
      <c r="E126" s="14">
        <v>623334</v>
      </c>
      <c r="F126" s="14" t="s">
        <v>8</v>
      </c>
      <c r="G126" s="14">
        <v>623334</v>
      </c>
      <c r="H126" s="27">
        <v>10.2986</v>
      </c>
      <c r="I126" s="27">
        <v>10.973699999999999</v>
      </c>
      <c r="J126" s="147">
        <f>10*LOG((10^(H126/10)+10^(H127/10)+10^(H128/10)+10^(I126/10)+10^(I127/10)+10^(I128/10))/6)</f>
        <v>11.936137072799989</v>
      </c>
      <c r="L126" s="124" t="s">
        <v>47</v>
      </c>
      <c r="M126" s="14" t="s">
        <v>8</v>
      </c>
      <c r="N126" s="14">
        <v>623334</v>
      </c>
      <c r="O126" s="14" t="s">
        <v>8</v>
      </c>
      <c r="P126" s="14">
        <v>623334</v>
      </c>
      <c r="Q126" s="27">
        <v>-82.776600000000002</v>
      </c>
      <c r="R126" s="27">
        <v>-82.109700000000004</v>
      </c>
      <c r="S126" s="147">
        <f>10*LOG(6/((1/10^(Q126/10))+(1/10^(Q127/10))+(1/10^(Q128/10))+(1/10^(R126/10))+(1/10^(R127/10))+(1/10^(R128/10))))</f>
        <v>-83.476736997022712</v>
      </c>
      <c r="V126" s="31"/>
      <c r="W126" s="119" t="s">
        <v>156</v>
      </c>
      <c r="X126" s="60" t="s">
        <v>8</v>
      </c>
      <c r="Y126" s="14">
        <v>142600</v>
      </c>
      <c r="Z126" s="60" t="s">
        <v>8</v>
      </c>
      <c r="AA126" s="14">
        <v>153600</v>
      </c>
      <c r="AB126" s="27">
        <v>11</v>
      </c>
      <c r="AC126" s="27">
        <v>9.5</v>
      </c>
      <c r="AD126" s="121">
        <f>10*LOG((10^(AB126/10)+10^(AB127/10)+10^(AB128/10)+10^(AC126/10)+10^(AC127/10)+10^(AC128/10))/6)</f>
        <v>10.502734076500568</v>
      </c>
      <c r="AF126" s="123" t="s">
        <v>156</v>
      </c>
      <c r="AG126" s="60" t="s">
        <v>8</v>
      </c>
      <c r="AH126" s="14">
        <v>142600</v>
      </c>
      <c r="AI126" s="60" t="s">
        <v>8</v>
      </c>
      <c r="AJ126" s="14">
        <v>153600</v>
      </c>
      <c r="AK126" s="27">
        <v>-83.6</v>
      </c>
      <c r="AL126" s="27">
        <v>-83.7</v>
      </c>
      <c r="AM126" s="125">
        <f>10*LOG(6/((1/10^(AK126/10))+(1/10^(AK127/10))+(1/10^(AK128/10))+(1/10^(AL126/10))+(1/10^(AL127/10))+(1/10^(AL128/10))))</f>
        <v>-83.894890774988099</v>
      </c>
    </row>
    <row r="127" spans="2:39" ht="16.2">
      <c r="B127" s="31"/>
      <c r="C127" s="120"/>
      <c r="D127" s="14" t="s">
        <v>9</v>
      </c>
      <c r="E127" s="14">
        <v>636666</v>
      </c>
      <c r="F127" s="14" t="s">
        <v>9</v>
      </c>
      <c r="G127" s="14">
        <v>636666</v>
      </c>
      <c r="H127" s="27">
        <v>12.0693</v>
      </c>
      <c r="I127" s="27">
        <v>12.9169</v>
      </c>
      <c r="J127" s="148"/>
      <c r="L127" s="124"/>
      <c r="M127" s="14" t="s">
        <v>9</v>
      </c>
      <c r="N127" s="14">
        <v>636666</v>
      </c>
      <c r="O127" s="14" t="s">
        <v>9</v>
      </c>
      <c r="P127" s="14">
        <v>636666</v>
      </c>
      <c r="Q127" s="27">
        <v>-84.944400000000002</v>
      </c>
      <c r="R127" s="27">
        <v>-84.194800000000001</v>
      </c>
      <c r="S127" s="148"/>
      <c r="V127" s="31"/>
      <c r="W127" s="120"/>
      <c r="X127" s="14" t="s">
        <v>9</v>
      </c>
      <c r="Y127" s="14">
        <v>145600</v>
      </c>
      <c r="Z127" s="14" t="s">
        <v>9</v>
      </c>
      <c r="AA127" s="14">
        <v>156600</v>
      </c>
      <c r="AB127" s="27">
        <v>11.3</v>
      </c>
      <c r="AC127" s="27">
        <v>10.1</v>
      </c>
      <c r="AD127" s="122"/>
      <c r="AF127" s="124"/>
      <c r="AG127" s="14" t="s">
        <v>9</v>
      </c>
      <c r="AH127" s="14">
        <v>145600</v>
      </c>
      <c r="AI127" s="14" t="s">
        <v>9</v>
      </c>
      <c r="AJ127" s="14">
        <v>156600</v>
      </c>
      <c r="AK127" s="27">
        <v>-84</v>
      </c>
      <c r="AL127" s="27">
        <v>-85.1</v>
      </c>
      <c r="AM127" s="126"/>
    </row>
    <row r="128" spans="2:39" ht="16.2">
      <c r="B128" s="32"/>
      <c r="C128" s="120"/>
      <c r="D128" s="14" t="s">
        <v>10</v>
      </c>
      <c r="E128" s="14">
        <v>650000</v>
      </c>
      <c r="F128" s="14" t="s">
        <v>10</v>
      </c>
      <c r="G128" s="14">
        <v>650000</v>
      </c>
      <c r="H128" s="27">
        <v>12.0831</v>
      </c>
      <c r="I128" s="27">
        <v>12.706099999999999</v>
      </c>
      <c r="J128" s="121"/>
      <c r="K128" s="33"/>
      <c r="L128" s="124"/>
      <c r="M128" s="14" t="s">
        <v>10</v>
      </c>
      <c r="N128" s="14">
        <v>650000</v>
      </c>
      <c r="O128" s="14" t="s">
        <v>10</v>
      </c>
      <c r="P128" s="14">
        <v>650000</v>
      </c>
      <c r="Q128" s="27">
        <v>-83.211399999999998</v>
      </c>
      <c r="R128" s="27">
        <v>-83.001499999999993</v>
      </c>
      <c r="S128" s="121"/>
      <c r="V128" s="32"/>
      <c r="W128" s="120"/>
      <c r="X128" s="14" t="s">
        <v>10</v>
      </c>
      <c r="Y128" s="14">
        <v>147600</v>
      </c>
      <c r="Z128" s="14" t="s">
        <v>10</v>
      </c>
      <c r="AA128" s="14">
        <v>158600</v>
      </c>
      <c r="AB128" s="27">
        <v>11</v>
      </c>
      <c r="AC128" s="27">
        <v>9.8000000000000007</v>
      </c>
      <c r="AD128" s="122"/>
      <c r="AF128" s="124"/>
      <c r="AG128" s="14" t="s">
        <v>10</v>
      </c>
      <c r="AH128" s="14">
        <v>147600</v>
      </c>
      <c r="AI128" s="14" t="s">
        <v>10</v>
      </c>
      <c r="AJ128" s="14">
        <v>158600</v>
      </c>
      <c r="AK128" s="27">
        <v>-83.2</v>
      </c>
      <c r="AL128" s="27">
        <v>-83.5</v>
      </c>
      <c r="AM128" s="126"/>
    </row>
    <row r="130" spans="2:39" ht="15" thickBot="1"/>
    <row r="131" spans="2:39" ht="15.6">
      <c r="B131" s="66" t="s">
        <v>165</v>
      </c>
      <c r="C131" s="179" t="s">
        <v>41</v>
      </c>
      <c r="D131" s="180"/>
      <c r="E131" s="180"/>
      <c r="F131" s="180"/>
      <c r="G131" s="180"/>
      <c r="H131" s="180"/>
      <c r="I131" s="180"/>
      <c r="J131" s="180"/>
      <c r="K131" s="180"/>
      <c r="L131" s="180"/>
      <c r="M131" s="180"/>
      <c r="N131" s="180"/>
      <c r="O131" s="180"/>
      <c r="P131" s="180"/>
      <c r="Q131" s="180"/>
      <c r="R131" s="180"/>
      <c r="S131" s="181"/>
      <c r="V131" s="66" t="s">
        <v>165</v>
      </c>
      <c r="W131" s="127" t="s">
        <v>176</v>
      </c>
      <c r="X131" s="128"/>
      <c r="Y131" s="128"/>
      <c r="Z131" s="128"/>
      <c r="AA131" s="128"/>
      <c r="AB131" s="128"/>
      <c r="AC131" s="128"/>
      <c r="AD131" s="128"/>
      <c r="AE131" s="128"/>
      <c r="AF131" s="128"/>
      <c r="AG131" s="128"/>
      <c r="AH131" s="128"/>
      <c r="AI131" s="128"/>
      <c r="AJ131" s="128"/>
      <c r="AK131" s="128"/>
      <c r="AL131" s="128"/>
      <c r="AM131" s="129"/>
    </row>
    <row r="132" spans="2:39" ht="15" thickBot="1">
      <c r="B132" s="31" t="s">
        <v>131</v>
      </c>
      <c r="C132" s="130" t="s">
        <v>42</v>
      </c>
      <c r="D132" s="131"/>
      <c r="E132" s="131"/>
      <c r="F132" s="131"/>
      <c r="G132" s="131"/>
      <c r="H132" s="131"/>
      <c r="I132" s="131"/>
      <c r="J132" s="131"/>
      <c r="K132" s="131"/>
      <c r="L132" s="131"/>
      <c r="M132" s="131"/>
      <c r="N132" s="131"/>
      <c r="O132" s="131"/>
      <c r="P132" s="131"/>
      <c r="Q132" s="131"/>
      <c r="R132" s="131"/>
      <c r="S132" s="175"/>
      <c r="V132" s="82" t="s">
        <v>134</v>
      </c>
      <c r="W132" s="130" t="s">
        <v>42</v>
      </c>
      <c r="X132" s="131"/>
      <c r="Y132" s="131"/>
      <c r="Z132" s="131"/>
      <c r="AA132" s="131"/>
      <c r="AB132" s="131"/>
      <c r="AC132" s="131"/>
      <c r="AD132" s="131"/>
      <c r="AE132" s="131"/>
      <c r="AF132" s="131"/>
      <c r="AG132" s="131"/>
      <c r="AH132" s="131"/>
      <c r="AI132" s="131"/>
      <c r="AJ132" s="131"/>
      <c r="AK132" s="131"/>
      <c r="AL132" s="131"/>
      <c r="AM132" s="132"/>
    </row>
    <row r="133" spans="2:39">
      <c r="B133" s="31"/>
      <c r="C133" s="133" t="s">
        <v>7</v>
      </c>
      <c r="D133" s="135" t="s">
        <v>43</v>
      </c>
      <c r="E133" s="136"/>
      <c r="F133" s="139" t="s">
        <v>44</v>
      </c>
      <c r="G133" s="139"/>
      <c r="H133" s="141" t="s">
        <v>11</v>
      </c>
      <c r="I133" s="141"/>
      <c r="J133" s="139" t="s">
        <v>15</v>
      </c>
      <c r="L133" s="133" t="s">
        <v>7</v>
      </c>
      <c r="M133" s="135" t="s">
        <v>43</v>
      </c>
      <c r="N133" s="136"/>
      <c r="O133" s="139" t="s">
        <v>44</v>
      </c>
      <c r="P133" s="139"/>
      <c r="Q133" s="141" t="s">
        <v>12</v>
      </c>
      <c r="R133" s="141"/>
      <c r="S133" s="139" t="s">
        <v>16</v>
      </c>
      <c r="V133" s="31"/>
      <c r="W133" s="133" t="s">
        <v>7</v>
      </c>
      <c r="X133" s="135" t="s">
        <v>43</v>
      </c>
      <c r="Y133" s="136"/>
      <c r="Z133" s="139" t="s">
        <v>44</v>
      </c>
      <c r="AA133" s="139"/>
      <c r="AB133" s="141" t="s">
        <v>11</v>
      </c>
      <c r="AC133" s="141"/>
      <c r="AD133" s="139" t="s">
        <v>15</v>
      </c>
      <c r="AF133" s="133" t="s">
        <v>7</v>
      </c>
      <c r="AG133" s="135" t="s">
        <v>43</v>
      </c>
      <c r="AH133" s="136"/>
      <c r="AI133" s="139" t="s">
        <v>44</v>
      </c>
      <c r="AJ133" s="139"/>
      <c r="AK133" s="141" t="s">
        <v>12</v>
      </c>
      <c r="AL133" s="141"/>
      <c r="AM133" s="142" t="s">
        <v>16</v>
      </c>
    </row>
    <row r="134" spans="2:39" ht="15" thickBot="1">
      <c r="B134" s="31"/>
      <c r="C134" s="134"/>
      <c r="D134" s="137"/>
      <c r="E134" s="138"/>
      <c r="F134" s="140"/>
      <c r="G134" s="140"/>
      <c r="H134" s="15" t="s">
        <v>45</v>
      </c>
      <c r="I134" s="15" t="s">
        <v>46</v>
      </c>
      <c r="J134" s="140"/>
      <c r="L134" s="134"/>
      <c r="M134" s="137"/>
      <c r="N134" s="138"/>
      <c r="O134" s="140"/>
      <c r="P134" s="140"/>
      <c r="Q134" s="15" t="s">
        <v>45</v>
      </c>
      <c r="R134" s="15" t="s">
        <v>46</v>
      </c>
      <c r="S134" s="140"/>
      <c r="V134" s="31"/>
      <c r="W134" s="134"/>
      <c r="X134" s="137"/>
      <c r="Y134" s="138"/>
      <c r="Z134" s="140"/>
      <c r="AA134" s="140"/>
      <c r="AB134" s="15" t="s">
        <v>45</v>
      </c>
      <c r="AC134" s="15" t="s">
        <v>46</v>
      </c>
      <c r="AD134" s="140"/>
      <c r="AF134" s="134"/>
      <c r="AG134" s="137"/>
      <c r="AH134" s="138"/>
      <c r="AI134" s="140"/>
      <c r="AJ134" s="140"/>
      <c r="AK134" s="15" t="s">
        <v>45</v>
      </c>
      <c r="AL134" s="15" t="s">
        <v>46</v>
      </c>
      <c r="AM134" s="143"/>
    </row>
    <row r="135" spans="2:39" ht="16.2">
      <c r="B135" s="31"/>
      <c r="C135" s="120" t="s">
        <v>47</v>
      </c>
      <c r="D135" s="14" t="s">
        <v>8</v>
      </c>
      <c r="E135" s="14">
        <v>623334</v>
      </c>
      <c r="F135" s="14" t="s">
        <v>8</v>
      </c>
      <c r="G135" s="14">
        <v>623334</v>
      </c>
      <c r="H135" s="27">
        <v>12.3078</v>
      </c>
      <c r="I135" s="27">
        <v>13.02</v>
      </c>
      <c r="J135" s="147">
        <f>10*LOG((10^(H135/10)+10^(H136/10)+10^(H137/10)+10^(I135/10)+10^(I136/10)+10^(I137/10))/6)</f>
        <v>12.838547614571487</v>
      </c>
      <c r="L135" s="124" t="s">
        <v>47</v>
      </c>
      <c r="M135" s="14" t="s">
        <v>8</v>
      </c>
      <c r="N135" s="14">
        <v>623334</v>
      </c>
      <c r="O135" s="14" t="s">
        <v>8</v>
      </c>
      <c r="P135" s="14">
        <v>623334</v>
      </c>
      <c r="Q135" s="27">
        <v>-81.537300000000002</v>
      </c>
      <c r="R135" s="27">
        <v>-81.550899999999999</v>
      </c>
      <c r="S135" s="147">
        <f>10*LOG(6/((1/10^(Q135/10))+(1/10^(Q136/10))+(1/10^(Q137/10))+(1/10^(R135/10))+(1/10^(R136/10))+(1/10^(R137/10))))</f>
        <v>-82.347005771319544</v>
      </c>
      <c r="V135" s="31"/>
      <c r="W135" s="119" t="s">
        <v>156</v>
      </c>
      <c r="X135" s="60" t="s">
        <v>8</v>
      </c>
      <c r="Y135" s="14">
        <v>142600</v>
      </c>
      <c r="Z135" s="60" t="s">
        <v>8</v>
      </c>
      <c r="AA135" s="14">
        <v>153600</v>
      </c>
      <c r="AB135" s="27">
        <v>11.224500000000001</v>
      </c>
      <c r="AC135" s="27">
        <v>9.9656300000000009</v>
      </c>
      <c r="AD135" s="121">
        <f>10*LOG((10^(AB135/10)+10^(AB136/10)+10^(AB137/10)+10^(AC135/10)+10^(AC136/10)+10^(AC137/10))/6)</f>
        <v>10.443948893050706</v>
      </c>
      <c r="AF135" s="123" t="s">
        <v>156</v>
      </c>
      <c r="AG135" s="60" t="s">
        <v>8</v>
      </c>
      <c r="AH135" s="14">
        <v>142600</v>
      </c>
      <c r="AI135" s="60" t="s">
        <v>8</v>
      </c>
      <c r="AJ135" s="14">
        <v>153600</v>
      </c>
      <c r="AK135" s="27">
        <v>-83.844700000000003</v>
      </c>
      <c r="AL135" s="27">
        <v>-85.582800000000006</v>
      </c>
      <c r="AM135" s="125">
        <f>10*LOG(6/((1/10^(AK135/10))+(1/10^(AK136/10))+(1/10^(AK137/10))+(1/10^(AL135/10))+(1/10^(AL136/10))+(1/10^(AL137/10))))</f>
        <v>-85.463637544156384</v>
      </c>
    </row>
    <row r="136" spans="2:39" ht="16.2">
      <c r="B136" s="31"/>
      <c r="C136" s="120"/>
      <c r="D136" s="14" t="s">
        <v>9</v>
      </c>
      <c r="E136" s="14">
        <v>636666</v>
      </c>
      <c r="F136" s="14" t="s">
        <v>9</v>
      </c>
      <c r="G136" s="14">
        <v>636666</v>
      </c>
      <c r="H136" s="27">
        <v>13.070600000000001</v>
      </c>
      <c r="I136" s="27">
        <v>12.405799999999999</v>
      </c>
      <c r="J136" s="148"/>
      <c r="L136" s="124"/>
      <c r="M136" s="14" t="s">
        <v>9</v>
      </c>
      <c r="N136" s="14">
        <v>636666</v>
      </c>
      <c r="O136" s="14" t="s">
        <v>9</v>
      </c>
      <c r="P136" s="14">
        <v>636666</v>
      </c>
      <c r="Q136" s="27">
        <v>-83.3292</v>
      </c>
      <c r="R136" s="27">
        <v>-82.831299999999999</v>
      </c>
      <c r="S136" s="148"/>
      <c r="V136" s="31"/>
      <c r="W136" s="120"/>
      <c r="X136" s="14" t="s">
        <v>9</v>
      </c>
      <c r="Y136" s="14">
        <v>145600</v>
      </c>
      <c r="Z136" s="14" t="s">
        <v>9</v>
      </c>
      <c r="AA136" s="14">
        <v>156600</v>
      </c>
      <c r="AB136" s="27">
        <v>11.119400000000001</v>
      </c>
      <c r="AC136" s="27">
        <v>10.093</v>
      </c>
      <c r="AD136" s="122"/>
      <c r="AF136" s="124"/>
      <c r="AG136" s="14" t="s">
        <v>9</v>
      </c>
      <c r="AH136" s="14">
        <v>145600</v>
      </c>
      <c r="AI136" s="14" t="s">
        <v>9</v>
      </c>
      <c r="AJ136" s="14">
        <v>156600</v>
      </c>
      <c r="AK136" s="27">
        <v>-84.862200000000001</v>
      </c>
      <c r="AL136" s="27">
        <v>-86.885599999999997</v>
      </c>
      <c r="AM136" s="126"/>
    </row>
    <row r="137" spans="2:39" ht="16.8" thickBot="1">
      <c r="B137" s="31"/>
      <c r="C137" s="168"/>
      <c r="D137" s="17" t="s">
        <v>10</v>
      </c>
      <c r="E137" s="17">
        <v>650000</v>
      </c>
      <c r="F137" s="17" t="s">
        <v>10</v>
      </c>
      <c r="G137" s="17">
        <v>650000</v>
      </c>
      <c r="H137" s="28">
        <v>13.2408</v>
      </c>
      <c r="I137" s="28">
        <v>12.904400000000001</v>
      </c>
      <c r="J137" s="169"/>
      <c r="K137" s="18"/>
      <c r="L137" s="170"/>
      <c r="M137" s="17" t="s">
        <v>10</v>
      </c>
      <c r="N137" s="17">
        <v>650000</v>
      </c>
      <c r="O137" s="17" t="s">
        <v>10</v>
      </c>
      <c r="P137" s="17">
        <v>650000</v>
      </c>
      <c r="Q137" s="28">
        <v>-81.973100000000002</v>
      </c>
      <c r="R137" s="28">
        <v>-82.552000000000007</v>
      </c>
      <c r="S137" s="169"/>
      <c r="V137" s="31"/>
      <c r="W137" s="120"/>
      <c r="X137" s="14" t="s">
        <v>10</v>
      </c>
      <c r="Y137" s="14">
        <v>147600</v>
      </c>
      <c r="Z137" s="14" t="s">
        <v>10</v>
      </c>
      <c r="AA137" s="14">
        <v>158600</v>
      </c>
      <c r="AB137" s="27">
        <v>10.411199999999999</v>
      </c>
      <c r="AC137" s="27">
        <v>9.6046099999999992</v>
      </c>
      <c r="AD137" s="122"/>
      <c r="AF137" s="124"/>
      <c r="AG137" s="14" t="s">
        <v>10</v>
      </c>
      <c r="AH137" s="14">
        <v>147600</v>
      </c>
      <c r="AI137" s="14" t="s">
        <v>10</v>
      </c>
      <c r="AJ137" s="14">
        <v>158600</v>
      </c>
      <c r="AK137" s="27">
        <v>-84.890100000000004</v>
      </c>
      <c r="AL137" s="27">
        <v>-86.066900000000004</v>
      </c>
      <c r="AM137" s="126"/>
    </row>
    <row r="138" spans="2:39">
      <c r="B138" s="31"/>
      <c r="S138" s="30"/>
      <c r="V138" s="31"/>
    </row>
    <row r="139" spans="2:39" ht="15" thickBot="1">
      <c r="B139" s="31"/>
      <c r="S139" s="30"/>
      <c r="V139" s="31"/>
    </row>
    <row r="140" spans="2:39" ht="15.6">
      <c r="B140" s="31"/>
      <c r="C140" s="127" t="s">
        <v>48</v>
      </c>
      <c r="D140" s="128"/>
      <c r="E140" s="128"/>
      <c r="F140" s="128"/>
      <c r="G140" s="128"/>
      <c r="H140" s="128"/>
      <c r="I140" s="128"/>
      <c r="J140" s="128"/>
      <c r="K140" s="128"/>
      <c r="L140" s="128"/>
      <c r="M140" s="128"/>
      <c r="N140" s="128"/>
      <c r="O140" s="128"/>
      <c r="P140" s="128"/>
      <c r="Q140" s="128"/>
      <c r="R140" s="128"/>
      <c r="S140" s="174"/>
      <c r="V140" s="31"/>
      <c r="W140" s="127" t="s">
        <v>211</v>
      </c>
      <c r="X140" s="128"/>
      <c r="Y140" s="128"/>
      <c r="Z140" s="128"/>
      <c r="AA140" s="128"/>
      <c r="AB140" s="128"/>
      <c r="AC140" s="128"/>
      <c r="AD140" s="128"/>
      <c r="AE140" s="128"/>
      <c r="AF140" s="128"/>
      <c r="AG140" s="128"/>
      <c r="AH140" s="128"/>
      <c r="AI140" s="128"/>
      <c r="AJ140" s="128"/>
      <c r="AK140" s="128"/>
      <c r="AL140" s="128"/>
      <c r="AM140" s="129"/>
    </row>
    <row r="141" spans="2:39" ht="15" thickBot="1">
      <c r="B141" s="31"/>
      <c r="C141" s="130" t="s">
        <v>42</v>
      </c>
      <c r="D141" s="131"/>
      <c r="E141" s="131"/>
      <c r="F141" s="131"/>
      <c r="G141" s="131"/>
      <c r="H141" s="131"/>
      <c r="I141" s="131"/>
      <c r="J141" s="131"/>
      <c r="K141" s="131"/>
      <c r="L141" s="131"/>
      <c r="M141" s="131"/>
      <c r="N141" s="131"/>
      <c r="O141" s="131"/>
      <c r="P141" s="131"/>
      <c r="Q141" s="131"/>
      <c r="R141" s="131"/>
      <c r="S141" s="175"/>
      <c r="V141" s="31"/>
      <c r="W141" s="130" t="s">
        <v>42</v>
      </c>
      <c r="X141" s="131"/>
      <c r="Y141" s="131"/>
      <c r="Z141" s="131"/>
      <c r="AA141" s="131"/>
      <c r="AB141" s="131"/>
      <c r="AC141" s="131"/>
      <c r="AD141" s="131"/>
      <c r="AE141" s="131"/>
      <c r="AF141" s="131"/>
      <c r="AG141" s="131"/>
      <c r="AH141" s="131"/>
      <c r="AI141" s="131"/>
      <c r="AJ141" s="131"/>
      <c r="AK141" s="131"/>
      <c r="AL141" s="131"/>
      <c r="AM141" s="132"/>
    </row>
    <row r="142" spans="2:39">
      <c r="B142" s="31"/>
      <c r="C142" s="133" t="s">
        <v>7</v>
      </c>
      <c r="D142" s="135" t="s">
        <v>43</v>
      </c>
      <c r="E142" s="136"/>
      <c r="F142" s="139" t="s">
        <v>44</v>
      </c>
      <c r="G142" s="139"/>
      <c r="H142" s="141" t="s">
        <v>11</v>
      </c>
      <c r="I142" s="141"/>
      <c r="J142" s="139" t="s">
        <v>15</v>
      </c>
      <c r="L142" s="133" t="s">
        <v>7</v>
      </c>
      <c r="M142" s="135" t="s">
        <v>43</v>
      </c>
      <c r="N142" s="136"/>
      <c r="O142" s="139" t="s">
        <v>44</v>
      </c>
      <c r="P142" s="139"/>
      <c r="Q142" s="141" t="s">
        <v>12</v>
      </c>
      <c r="R142" s="141"/>
      <c r="S142" s="139" t="s">
        <v>16</v>
      </c>
      <c r="V142" s="31"/>
      <c r="W142" s="133" t="s">
        <v>7</v>
      </c>
      <c r="X142" s="135" t="s">
        <v>43</v>
      </c>
      <c r="Y142" s="136"/>
      <c r="Z142" s="139" t="s">
        <v>44</v>
      </c>
      <c r="AA142" s="139"/>
      <c r="AB142" s="141" t="s">
        <v>11</v>
      </c>
      <c r="AC142" s="141"/>
      <c r="AD142" s="139" t="s">
        <v>15</v>
      </c>
      <c r="AF142" s="133" t="s">
        <v>7</v>
      </c>
      <c r="AG142" s="135" t="s">
        <v>43</v>
      </c>
      <c r="AH142" s="136"/>
      <c r="AI142" s="139" t="s">
        <v>44</v>
      </c>
      <c r="AJ142" s="139"/>
      <c r="AK142" s="141" t="s">
        <v>12</v>
      </c>
      <c r="AL142" s="141"/>
      <c r="AM142" s="142" t="s">
        <v>16</v>
      </c>
    </row>
    <row r="143" spans="2:39" ht="15" thickBot="1">
      <c r="B143" s="31"/>
      <c r="C143" s="134"/>
      <c r="D143" s="137"/>
      <c r="E143" s="138"/>
      <c r="F143" s="140"/>
      <c r="G143" s="140"/>
      <c r="H143" s="15" t="s">
        <v>45</v>
      </c>
      <c r="I143" s="15" t="s">
        <v>46</v>
      </c>
      <c r="J143" s="140"/>
      <c r="L143" s="134"/>
      <c r="M143" s="137"/>
      <c r="N143" s="138"/>
      <c r="O143" s="140"/>
      <c r="P143" s="140"/>
      <c r="Q143" s="15" t="s">
        <v>45</v>
      </c>
      <c r="R143" s="15" t="s">
        <v>46</v>
      </c>
      <c r="S143" s="140"/>
      <c r="V143" s="31"/>
      <c r="W143" s="134"/>
      <c r="X143" s="137"/>
      <c r="Y143" s="138"/>
      <c r="Z143" s="140"/>
      <c r="AA143" s="140"/>
      <c r="AB143" s="15" t="s">
        <v>45</v>
      </c>
      <c r="AC143" s="15" t="s">
        <v>46</v>
      </c>
      <c r="AD143" s="140"/>
      <c r="AF143" s="134"/>
      <c r="AG143" s="137"/>
      <c r="AH143" s="138"/>
      <c r="AI143" s="140"/>
      <c r="AJ143" s="140"/>
      <c r="AK143" s="15" t="s">
        <v>45</v>
      </c>
      <c r="AL143" s="15" t="s">
        <v>46</v>
      </c>
      <c r="AM143" s="143"/>
    </row>
    <row r="144" spans="2:39" ht="16.2">
      <c r="B144" s="31"/>
      <c r="C144" s="120" t="s">
        <v>47</v>
      </c>
      <c r="D144" s="14" t="s">
        <v>8</v>
      </c>
      <c r="E144" s="14">
        <v>623334</v>
      </c>
      <c r="F144" s="14" t="s">
        <v>8</v>
      </c>
      <c r="G144" s="14">
        <v>623334</v>
      </c>
      <c r="H144" s="27">
        <v>11.1645</v>
      </c>
      <c r="I144" s="27">
        <v>11.5555</v>
      </c>
      <c r="J144" s="147">
        <f>10*LOG((10^(H144/10)+10^(H145/10)+10^(H146/10)+10^(I144/10)+10^(I145/10)+10^(I146/10))/6)</f>
        <v>12.694733127033302</v>
      </c>
      <c r="L144" s="124" t="s">
        <v>47</v>
      </c>
      <c r="M144" s="14" t="s">
        <v>8</v>
      </c>
      <c r="N144" s="14">
        <v>623334</v>
      </c>
      <c r="O144" s="14" t="s">
        <v>8</v>
      </c>
      <c r="P144" s="14">
        <v>623334</v>
      </c>
      <c r="Q144" s="27">
        <v>-83.652799999999999</v>
      </c>
      <c r="R144" s="27">
        <v>-82.590999999999994</v>
      </c>
      <c r="S144" s="147">
        <f>10*LOG(6/((1/10^(Q144/10))+(1/10^(Q145/10))+(1/10^(Q146/10))+(1/10^(R144/10))+(1/10^(R145/10))+(1/10^(R146/10))))</f>
        <v>-82.838394135071596</v>
      </c>
      <c r="V144" s="31"/>
      <c r="W144" s="119" t="s">
        <v>156</v>
      </c>
      <c r="X144" s="60" t="s">
        <v>8</v>
      </c>
      <c r="Y144" s="14">
        <v>142600</v>
      </c>
      <c r="Z144" s="60" t="s">
        <v>8</v>
      </c>
      <c r="AA144" s="14">
        <v>153600</v>
      </c>
      <c r="AB144" s="27">
        <v>11.5702</v>
      </c>
      <c r="AC144" s="27">
        <v>8.9942499999999992</v>
      </c>
      <c r="AD144" s="121">
        <f>10*LOG((10^(AB144/10)+10^(AB145/10)+10^(AB146/10)+10^(AC144/10)+10^(AC145/10)+10^(AC146/10))/6)</f>
        <v>10.278461502601711</v>
      </c>
      <c r="AF144" s="123" t="s">
        <v>156</v>
      </c>
      <c r="AG144" s="60" t="s">
        <v>8</v>
      </c>
      <c r="AH144" s="14">
        <v>142600</v>
      </c>
      <c r="AI144" s="60" t="s">
        <v>8</v>
      </c>
      <c r="AJ144" s="14">
        <v>153600</v>
      </c>
      <c r="AK144" s="27">
        <v>-83.562399999999997</v>
      </c>
      <c r="AL144" s="27">
        <v>-83.528000000000006</v>
      </c>
      <c r="AM144" s="125">
        <f>10*LOG(6/((1/10^(AK144/10))+(1/10^(AK145/10))+(1/10^(AK146/10))+(1/10^(AL144/10))+(1/10^(AL145/10))+(1/10^(AL146/10))))</f>
        <v>-83.799520951741201</v>
      </c>
    </row>
    <row r="145" spans="2:39" ht="16.2">
      <c r="B145" s="31"/>
      <c r="C145" s="120"/>
      <c r="D145" s="14" t="s">
        <v>9</v>
      </c>
      <c r="E145" s="14">
        <v>636666</v>
      </c>
      <c r="F145" s="14" t="s">
        <v>9</v>
      </c>
      <c r="G145" s="14">
        <v>636666</v>
      </c>
      <c r="H145" s="27">
        <v>12.6358</v>
      </c>
      <c r="I145" s="27">
        <v>13.234</v>
      </c>
      <c r="J145" s="148"/>
      <c r="L145" s="124"/>
      <c r="M145" s="14" t="s">
        <v>9</v>
      </c>
      <c r="N145" s="14">
        <v>636666</v>
      </c>
      <c r="O145" s="14" t="s">
        <v>9</v>
      </c>
      <c r="P145" s="14">
        <v>636666</v>
      </c>
      <c r="Q145" s="27">
        <v>-82.213999999999999</v>
      </c>
      <c r="R145" s="27">
        <v>-83.234399999999994</v>
      </c>
      <c r="S145" s="148"/>
      <c r="V145" s="31"/>
      <c r="W145" s="120"/>
      <c r="X145" s="14" t="s">
        <v>9</v>
      </c>
      <c r="Y145" s="14">
        <v>145600</v>
      </c>
      <c r="Z145" s="14" t="s">
        <v>9</v>
      </c>
      <c r="AA145" s="14">
        <v>156600</v>
      </c>
      <c r="AB145" s="27">
        <v>11.5784</v>
      </c>
      <c r="AC145" s="27">
        <v>9.4090100000000003</v>
      </c>
      <c r="AD145" s="122"/>
      <c r="AF145" s="124"/>
      <c r="AG145" s="14" t="s">
        <v>9</v>
      </c>
      <c r="AH145" s="14">
        <v>145600</v>
      </c>
      <c r="AI145" s="14" t="s">
        <v>9</v>
      </c>
      <c r="AJ145" s="14">
        <v>156600</v>
      </c>
      <c r="AK145" s="27">
        <v>-84.294700000000006</v>
      </c>
      <c r="AL145" s="27">
        <v>-85.098799999999997</v>
      </c>
      <c r="AM145" s="126"/>
    </row>
    <row r="146" spans="2:39" ht="16.2">
      <c r="B146" s="32"/>
      <c r="C146" s="120"/>
      <c r="D146" s="14" t="s">
        <v>10</v>
      </c>
      <c r="E146" s="14">
        <v>650000</v>
      </c>
      <c r="F146" s="14" t="s">
        <v>10</v>
      </c>
      <c r="G146" s="14">
        <v>650000</v>
      </c>
      <c r="H146" s="27">
        <v>13.1988</v>
      </c>
      <c r="I146" s="27">
        <v>13.786799999999999</v>
      </c>
      <c r="J146" s="121"/>
      <c r="K146" s="33"/>
      <c r="L146" s="124"/>
      <c r="M146" s="14" t="s">
        <v>10</v>
      </c>
      <c r="N146" s="14">
        <v>650000</v>
      </c>
      <c r="O146" s="14" t="s">
        <v>10</v>
      </c>
      <c r="P146" s="14">
        <v>650000</v>
      </c>
      <c r="Q146" s="27">
        <v>-82.83</v>
      </c>
      <c r="R146" s="27">
        <v>-82.329800000000006</v>
      </c>
      <c r="S146" s="121"/>
      <c r="V146" s="32"/>
      <c r="W146" s="120"/>
      <c r="X146" s="14" t="s">
        <v>10</v>
      </c>
      <c r="Y146" s="14">
        <v>147600</v>
      </c>
      <c r="Z146" s="14" t="s">
        <v>10</v>
      </c>
      <c r="AA146" s="14">
        <v>158600</v>
      </c>
      <c r="AB146" s="27">
        <v>10.5169</v>
      </c>
      <c r="AC146" s="27">
        <v>8.6394300000000008</v>
      </c>
      <c r="AD146" s="122"/>
      <c r="AF146" s="124"/>
      <c r="AG146" s="14" t="s">
        <v>10</v>
      </c>
      <c r="AH146" s="14">
        <v>147600</v>
      </c>
      <c r="AI146" s="14" t="s">
        <v>10</v>
      </c>
      <c r="AJ146" s="14">
        <v>158600</v>
      </c>
      <c r="AK146" s="27">
        <v>-82.876499999999993</v>
      </c>
      <c r="AL146" s="27">
        <v>-83.02</v>
      </c>
      <c r="AM146" s="126"/>
    </row>
  </sheetData>
  <mergeCells count="480">
    <mergeCell ref="W126:W128"/>
    <mergeCell ref="AD126:AD128"/>
    <mergeCell ref="AF126:AF128"/>
    <mergeCell ref="AM126:AM128"/>
    <mergeCell ref="W122:AM122"/>
    <mergeCell ref="W123:AM123"/>
    <mergeCell ref="W124:W125"/>
    <mergeCell ref="X124:Y125"/>
    <mergeCell ref="Z124:AA125"/>
    <mergeCell ref="AB124:AC124"/>
    <mergeCell ref="AD124:AD125"/>
    <mergeCell ref="AF124:AF125"/>
    <mergeCell ref="AG124:AH125"/>
    <mergeCell ref="AI124:AJ125"/>
    <mergeCell ref="AK124:AL124"/>
    <mergeCell ref="AM124:AM125"/>
    <mergeCell ref="Z115:AA116"/>
    <mergeCell ref="AB115:AC115"/>
    <mergeCell ref="AD115:AD116"/>
    <mergeCell ref="AF115:AF116"/>
    <mergeCell ref="AG115:AH116"/>
    <mergeCell ref="AI115:AJ116"/>
    <mergeCell ref="AK115:AL115"/>
    <mergeCell ref="AM115:AM116"/>
    <mergeCell ref="W117:W119"/>
    <mergeCell ref="AD117:AD119"/>
    <mergeCell ref="AF117:AF119"/>
    <mergeCell ref="AM117:AM119"/>
    <mergeCell ref="C144:C146"/>
    <mergeCell ref="J144:J146"/>
    <mergeCell ref="L144:L146"/>
    <mergeCell ref="S144:S146"/>
    <mergeCell ref="C135:C137"/>
    <mergeCell ref="J135:J137"/>
    <mergeCell ref="L135:L137"/>
    <mergeCell ref="S135:S137"/>
    <mergeCell ref="C140:S140"/>
    <mergeCell ref="C141:S141"/>
    <mergeCell ref="C142:C143"/>
    <mergeCell ref="D142:E143"/>
    <mergeCell ref="F142:G143"/>
    <mergeCell ref="H142:I142"/>
    <mergeCell ref="J142:J143"/>
    <mergeCell ref="L142:L143"/>
    <mergeCell ref="M142:N143"/>
    <mergeCell ref="O142:P143"/>
    <mergeCell ref="Q142:R142"/>
    <mergeCell ref="S142:S143"/>
    <mergeCell ref="C126:C128"/>
    <mergeCell ref="J126:J128"/>
    <mergeCell ref="L126:L128"/>
    <mergeCell ref="S126:S128"/>
    <mergeCell ref="C131:S131"/>
    <mergeCell ref="C132:S132"/>
    <mergeCell ref="C133:C134"/>
    <mergeCell ref="D133:E134"/>
    <mergeCell ref="F133:G134"/>
    <mergeCell ref="H133:I133"/>
    <mergeCell ref="J133:J134"/>
    <mergeCell ref="L133:L134"/>
    <mergeCell ref="M133:N134"/>
    <mergeCell ref="O133:P134"/>
    <mergeCell ref="Q133:R133"/>
    <mergeCell ref="S133:S134"/>
    <mergeCell ref="C117:C119"/>
    <mergeCell ref="J117:J119"/>
    <mergeCell ref="L117:L119"/>
    <mergeCell ref="S117:S119"/>
    <mergeCell ref="C122:S122"/>
    <mergeCell ref="C123:S123"/>
    <mergeCell ref="C124:C125"/>
    <mergeCell ref="D124:E125"/>
    <mergeCell ref="F124:G125"/>
    <mergeCell ref="H124:I124"/>
    <mergeCell ref="J124:J125"/>
    <mergeCell ref="L124:L125"/>
    <mergeCell ref="M124:N125"/>
    <mergeCell ref="O124:P125"/>
    <mergeCell ref="Q124:R124"/>
    <mergeCell ref="S124:S125"/>
    <mergeCell ref="W108:W110"/>
    <mergeCell ref="AD108:AD110"/>
    <mergeCell ref="AF108:AF110"/>
    <mergeCell ref="AM108:AM110"/>
    <mergeCell ref="C113:S113"/>
    <mergeCell ref="C114:S114"/>
    <mergeCell ref="C115:C116"/>
    <mergeCell ref="D115:E116"/>
    <mergeCell ref="F115:G116"/>
    <mergeCell ref="H115:I115"/>
    <mergeCell ref="J115:J116"/>
    <mergeCell ref="L115:L116"/>
    <mergeCell ref="M115:N116"/>
    <mergeCell ref="O115:P116"/>
    <mergeCell ref="Q115:R115"/>
    <mergeCell ref="S115:S116"/>
    <mergeCell ref="J108:J110"/>
    <mergeCell ref="S108:S110"/>
    <mergeCell ref="C108:C110"/>
    <mergeCell ref="L108:L110"/>
    <mergeCell ref="W113:AM113"/>
    <mergeCell ref="W114:AM114"/>
    <mergeCell ref="W115:W116"/>
    <mergeCell ref="X115:Y116"/>
    <mergeCell ref="W99:W101"/>
    <mergeCell ref="AD99:AD101"/>
    <mergeCell ref="AF99:AF101"/>
    <mergeCell ref="AM99:AM101"/>
    <mergeCell ref="W104:AM104"/>
    <mergeCell ref="W105:AM105"/>
    <mergeCell ref="W106:W107"/>
    <mergeCell ref="X106:Y107"/>
    <mergeCell ref="Z106:AA107"/>
    <mergeCell ref="AB106:AC106"/>
    <mergeCell ref="AD106:AD107"/>
    <mergeCell ref="AF106:AF107"/>
    <mergeCell ref="AG106:AH107"/>
    <mergeCell ref="AI106:AJ107"/>
    <mergeCell ref="AK106:AL106"/>
    <mergeCell ref="AM106:AM107"/>
    <mergeCell ref="W90:W92"/>
    <mergeCell ref="AD90:AD92"/>
    <mergeCell ref="AF90:AF92"/>
    <mergeCell ref="AM90:AM92"/>
    <mergeCell ref="W95:AM95"/>
    <mergeCell ref="W96:AM96"/>
    <mergeCell ref="W97:W98"/>
    <mergeCell ref="X97:Y98"/>
    <mergeCell ref="Z97:AA98"/>
    <mergeCell ref="AB97:AC97"/>
    <mergeCell ref="AD97:AD98"/>
    <mergeCell ref="AF97:AF98"/>
    <mergeCell ref="AG97:AH98"/>
    <mergeCell ref="AI97:AJ98"/>
    <mergeCell ref="AK97:AL97"/>
    <mergeCell ref="AM97:AM98"/>
    <mergeCell ref="W81:W83"/>
    <mergeCell ref="AD81:AD83"/>
    <mergeCell ref="AF81:AF83"/>
    <mergeCell ref="AM81:AM83"/>
    <mergeCell ref="W86:AM86"/>
    <mergeCell ref="W87:AM87"/>
    <mergeCell ref="W88:W89"/>
    <mergeCell ref="X88:Y89"/>
    <mergeCell ref="Z88:AA89"/>
    <mergeCell ref="AB88:AC88"/>
    <mergeCell ref="AD88:AD89"/>
    <mergeCell ref="AF88:AF89"/>
    <mergeCell ref="AG88:AH89"/>
    <mergeCell ref="AI88:AJ89"/>
    <mergeCell ref="AK88:AL88"/>
    <mergeCell ref="AM88:AM89"/>
    <mergeCell ref="W72:W74"/>
    <mergeCell ref="AD72:AD74"/>
    <mergeCell ref="AF72:AF74"/>
    <mergeCell ref="AM72:AM74"/>
    <mergeCell ref="W77:AM77"/>
    <mergeCell ref="W78:AM78"/>
    <mergeCell ref="W79:W80"/>
    <mergeCell ref="X79:Y80"/>
    <mergeCell ref="Z79:AA80"/>
    <mergeCell ref="AB79:AC79"/>
    <mergeCell ref="AD79:AD80"/>
    <mergeCell ref="AF79:AF80"/>
    <mergeCell ref="AG79:AH80"/>
    <mergeCell ref="AI79:AJ80"/>
    <mergeCell ref="AK79:AL79"/>
    <mergeCell ref="AM79:AM80"/>
    <mergeCell ref="W63:W65"/>
    <mergeCell ref="AD63:AD65"/>
    <mergeCell ref="AF63:AF65"/>
    <mergeCell ref="AM63:AM65"/>
    <mergeCell ref="W68:AM68"/>
    <mergeCell ref="W69:AM69"/>
    <mergeCell ref="W70:W71"/>
    <mergeCell ref="X70:Y71"/>
    <mergeCell ref="Z70:AA71"/>
    <mergeCell ref="AB70:AC70"/>
    <mergeCell ref="AD70:AD71"/>
    <mergeCell ref="AF70:AF71"/>
    <mergeCell ref="AG70:AH71"/>
    <mergeCell ref="AI70:AJ71"/>
    <mergeCell ref="AK70:AL70"/>
    <mergeCell ref="AM70:AM71"/>
    <mergeCell ref="W54:W56"/>
    <mergeCell ref="AD54:AD56"/>
    <mergeCell ref="AF54:AF56"/>
    <mergeCell ref="AM54:AM56"/>
    <mergeCell ref="W59:AM59"/>
    <mergeCell ref="W60:AM60"/>
    <mergeCell ref="W61:W62"/>
    <mergeCell ref="X61:Y62"/>
    <mergeCell ref="Z61:AA62"/>
    <mergeCell ref="AB61:AC61"/>
    <mergeCell ref="AD61:AD62"/>
    <mergeCell ref="AF61:AF62"/>
    <mergeCell ref="AG61:AH62"/>
    <mergeCell ref="AI61:AJ62"/>
    <mergeCell ref="AK61:AL61"/>
    <mergeCell ref="AM61:AM62"/>
    <mergeCell ref="W45:W47"/>
    <mergeCell ref="AD45:AD47"/>
    <mergeCell ref="AF45:AF47"/>
    <mergeCell ref="AM45:AM47"/>
    <mergeCell ref="W50:AM50"/>
    <mergeCell ref="W51:AM51"/>
    <mergeCell ref="W52:W53"/>
    <mergeCell ref="X52:Y53"/>
    <mergeCell ref="Z52:AA53"/>
    <mergeCell ref="AB52:AC52"/>
    <mergeCell ref="AD52:AD53"/>
    <mergeCell ref="AF52:AF53"/>
    <mergeCell ref="AG52:AH53"/>
    <mergeCell ref="AI52:AJ53"/>
    <mergeCell ref="AK52:AL52"/>
    <mergeCell ref="AM52:AM53"/>
    <mergeCell ref="W36:W38"/>
    <mergeCell ref="AD36:AD38"/>
    <mergeCell ref="AF36:AF38"/>
    <mergeCell ref="AM36:AM38"/>
    <mergeCell ref="W41:AM41"/>
    <mergeCell ref="W42:AM42"/>
    <mergeCell ref="W43:W44"/>
    <mergeCell ref="X43:Y44"/>
    <mergeCell ref="Z43:AA44"/>
    <mergeCell ref="AB43:AC43"/>
    <mergeCell ref="AD43:AD44"/>
    <mergeCell ref="AF43:AF44"/>
    <mergeCell ref="AG43:AH44"/>
    <mergeCell ref="AI43:AJ44"/>
    <mergeCell ref="AK43:AL43"/>
    <mergeCell ref="AM43:AM44"/>
    <mergeCell ref="W27:W29"/>
    <mergeCell ref="AD27:AD29"/>
    <mergeCell ref="AF27:AF29"/>
    <mergeCell ref="AM27:AM29"/>
    <mergeCell ref="W32:AM32"/>
    <mergeCell ref="W33:AM33"/>
    <mergeCell ref="W34:W35"/>
    <mergeCell ref="X34:Y35"/>
    <mergeCell ref="Z34:AA35"/>
    <mergeCell ref="AB34:AC34"/>
    <mergeCell ref="AD34:AD35"/>
    <mergeCell ref="AF34:AF35"/>
    <mergeCell ref="AG34:AH35"/>
    <mergeCell ref="AI34:AJ35"/>
    <mergeCell ref="AK34:AL34"/>
    <mergeCell ref="AM34:AM35"/>
    <mergeCell ref="W23:AM23"/>
    <mergeCell ref="W24:AM24"/>
    <mergeCell ref="W25:W26"/>
    <mergeCell ref="X25:Y26"/>
    <mergeCell ref="Z25:AA26"/>
    <mergeCell ref="AB25:AC25"/>
    <mergeCell ref="AD25:AD26"/>
    <mergeCell ref="AF25:AF26"/>
    <mergeCell ref="AG25:AH26"/>
    <mergeCell ref="AI25:AJ26"/>
    <mergeCell ref="AK25:AL25"/>
    <mergeCell ref="AM25:AM26"/>
    <mergeCell ref="C33:S33"/>
    <mergeCell ref="C34:C35"/>
    <mergeCell ref="D34:E35"/>
    <mergeCell ref="F34:G35"/>
    <mergeCell ref="H34:I34"/>
    <mergeCell ref="J34:J35"/>
    <mergeCell ref="L34:L35"/>
    <mergeCell ref="M34:N35"/>
    <mergeCell ref="C43:C44"/>
    <mergeCell ref="D43:E44"/>
    <mergeCell ref="F43:G44"/>
    <mergeCell ref="H43:I43"/>
    <mergeCell ref="J43:J44"/>
    <mergeCell ref="L43:L44"/>
    <mergeCell ref="M43:N44"/>
    <mergeCell ref="O34:P35"/>
    <mergeCell ref="Q34:R34"/>
    <mergeCell ref="S34:S35"/>
    <mergeCell ref="C36:C38"/>
    <mergeCell ref="J36:J38"/>
    <mergeCell ref="L36:L38"/>
    <mergeCell ref="S36:S38"/>
    <mergeCell ref="C41:S41"/>
    <mergeCell ref="C42:S42"/>
    <mergeCell ref="S18:S20"/>
    <mergeCell ref="C18:C20"/>
    <mergeCell ref="J18:J20"/>
    <mergeCell ref="L18:L20"/>
    <mergeCell ref="C23:S23"/>
    <mergeCell ref="C24:S24"/>
    <mergeCell ref="C25:C26"/>
    <mergeCell ref="D25:E26"/>
    <mergeCell ref="C32:S32"/>
    <mergeCell ref="F25:G26"/>
    <mergeCell ref="H25:I25"/>
    <mergeCell ref="J25:J26"/>
    <mergeCell ref="L25:L26"/>
    <mergeCell ref="M25:N26"/>
    <mergeCell ref="O25:P26"/>
    <mergeCell ref="Q25:R25"/>
    <mergeCell ref="S25:S26"/>
    <mergeCell ref="C27:C29"/>
    <mergeCell ref="J27:J29"/>
    <mergeCell ref="L27:L29"/>
    <mergeCell ref="S27:S29"/>
    <mergeCell ref="C9:C11"/>
    <mergeCell ref="J9:J11"/>
    <mergeCell ref="L9:L11"/>
    <mergeCell ref="S9:S11"/>
    <mergeCell ref="C14:S14"/>
    <mergeCell ref="C15:S15"/>
    <mergeCell ref="C16:C17"/>
    <mergeCell ref="D16:E17"/>
    <mergeCell ref="F16:G17"/>
    <mergeCell ref="H16:I16"/>
    <mergeCell ref="J16:J17"/>
    <mergeCell ref="L16:L17"/>
    <mergeCell ref="M16:N17"/>
    <mergeCell ref="O16:P17"/>
    <mergeCell ref="Q16:R16"/>
    <mergeCell ref="S16:S17"/>
    <mergeCell ref="C5:S5"/>
    <mergeCell ref="C6:S6"/>
    <mergeCell ref="C7:C8"/>
    <mergeCell ref="D7:E8"/>
    <mergeCell ref="F7:G8"/>
    <mergeCell ref="H7:I7"/>
    <mergeCell ref="J7:J8"/>
    <mergeCell ref="L7:L8"/>
    <mergeCell ref="M7:N8"/>
    <mergeCell ref="O7:P8"/>
    <mergeCell ref="Q7:R7"/>
    <mergeCell ref="S7:S8"/>
    <mergeCell ref="O43:P44"/>
    <mergeCell ref="Q43:R43"/>
    <mergeCell ref="S43:S44"/>
    <mergeCell ref="C45:C47"/>
    <mergeCell ref="J45:J47"/>
    <mergeCell ref="L45:L47"/>
    <mergeCell ref="S45:S47"/>
    <mergeCell ref="C50:S50"/>
    <mergeCell ref="C51:S51"/>
    <mergeCell ref="O52:P53"/>
    <mergeCell ref="Q52:R52"/>
    <mergeCell ref="S52:S53"/>
    <mergeCell ref="C54:C56"/>
    <mergeCell ref="J54:J56"/>
    <mergeCell ref="L54:L56"/>
    <mergeCell ref="S54:S56"/>
    <mergeCell ref="C59:S59"/>
    <mergeCell ref="C60:S60"/>
    <mergeCell ref="C52:C53"/>
    <mergeCell ref="D52:E53"/>
    <mergeCell ref="F52:G53"/>
    <mergeCell ref="H52:I52"/>
    <mergeCell ref="J52:J53"/>
    <mergeCell ref="L52:L53"/>
    <mergeCell ref="M52:N53"/>
    <mergeCell ref="O61:P62"/>
    <mergeCell ref="Q61:R61"/>
    <mergeCell ref="S61:S62"/>
    <mergeCell ref="C63:C65"/>
    <mergeCell ref="J63:J65"/>
    <mergeCell ref="L63:L65"/>
    <mergeCell ref="S63:S65"/>
    <mergeCell ref="C68:S68"/>
    <mergeCell ref="C69:S69"/>
    <mergeCell ref="C61:C62"/>
    <mergeCell ref="D61:E62"/>
    <mergeCell ref="F61:G62"/>
    <mergeCell ref="H61:I61"/>
    <mergeCell ref="J61:J62"/>
    <mergeCell ref="L61:L62"/>
    <mergeCell ref="M61:N62"/>
    <mergeCell ref="H70:I70"/>
    <mergeCell ref="J70:J71"/>
    <mergeCell ref="L70:L71"/>
    <mergeCell ref="M70:N71"/>
    <mergeCell ref="O70:P71"/>
    <mergeCell ref="Q70:R70"/>
    <mergeCell ref="S70:S71"/>
    <mergeCell ref="C72:C74"/>
    <mergeCell ref="J72:J74"/>
    <mergeCell ref="L72:L74"/>
    <mergeCell ref="S72:S74"/>
    <mergeCell ref="C70:C71"/>
    <mergeCell ref="D70:E71"/>
    <mergeCell ref="F70:G71"/>
    <mergeCell ref="C77:S77"/>
    <mergeCell ref="C78:S78"/>
    <mergeCell ref="C79:C80"/>
    <mergeCell ref="D79:E80"/>
    <mergeCell ref="F79:G80"/>
    <mergeCell ref="H79:I79"/>
    <mergeCell ref="J79:J80"/>
    <mergeCell ref="L79:L80"/>
    <mergeCell ref="M79:N80"/>
    <mergeCell ref="O79:P80"/>
    <mergeCell ref="Q79:R79"/>
    <mergeCell ref="S79:S80"/>
    <mergeCell ref="S99:S101"/>
    <mergeCell ref="C104:S104"/>
    <mergeCell ref="C105:S105"/>
    <mergeCell ref="F106:G107"/>
    <mergeCell ref="C81:C83"/>
    <mergeCell ref="J81:J83"/>
    <mergeCell ref="L81:L83"/>
    <mergeCell ref="S81:S83"/>
    <mergeCell ref="C86:S86"/>
    <mergeCell ref="C87:S87"/>
    <mergeCell ref="C88:C89"/>
    <mergeCell ref="D88:E89"/>
    <mergeCell ref="F88:G89"/>
    <mergeCell ref="H88:I88"/>
    <mergeCell ref="J88:J89"/>
    <mergeCell ref="L88:L89"/>
    <mergeCell ref="M88:N89"/>
    <mergeCell ref="O88:P89"/>
    <mergeCell ref="Q88:R88"/>
    <mergeCell ref="S88:S89"/>
    <mergeCell ref="S90:S92"/>
    <mergeCell ref="C95:S95"/>
    <mergeCell ref="C96:S96"/>
    <mergeCell ref="F97:G98"/>
    <mergeCell ref="O106:P107"/>
    <mergeCell ref="Q106:R106"/>
    <mergeCell ref="S106:S107"/>
    <mergeCell ref="C90:C92"/>
    <mergeCell ref="J90:J92"/>
    <mergeCell ref="L90:L92"/>
    <mergeCell ref="J99:J101"/>
    <mergeCell ref="H106:I106"/>
    <mergeCell ref="J106:J107"/>
    <mergeCell ref="M106:N107"/>
    <mergeCell ref="C106:C107"/>
    <mergeCell ref="D106:E107"/>
    <mergeCell ref="L106:L107"/>
    <mergeCell ref="H97:I97"/>
    <mergeCell ref="J97:J98"/>
    <mergeCell ref="M97:N98"/>
    <mergeCell ref="Q97:R97"/>
    <mergeCell ref="S97:S98"/>
    <mergeCell ref="C99:C101"/>
    <mergeCell ref="L99:L101"/>
    <mergeCell ref="C97:C98"/>
    <mergeCell ref="D97:E98"/>
    <mergeCell ref="L97:L98"/>
    <mergeCell ref="O97:P98"/>
    <mergeCell ref="W131:AM131"/>
    <mergeCell ref="W132:AM132"/>
    <mergeCell ref="W133:W134"/>
    <mergeCell ref="X133:Y134"/>
    <mergeCell ref="Z133:AA134"/>
    <mergeCell ref="AB133:AC133"/>
    <mergeCell ref="AD133:AD134"/>
    <mergeCell ref="AF133:AF134"/>
    <mergeCell ref="AG133:AH134"/>
    <mergeCell ref="AI133:AJ134"/>
    <mergeCell ref="AK133:AL133"/>
    <mergeCell ref="AM133:AM134"/>
    <mergeCell ref="W144:W146"/>
    <mergeCell ref="AD144:AD146"/>
    <mergeCell ref="AF144:AF146"/>
    <mergeCell ref="AM144:AM146"/>
    <mergeCell ref="W135:W137"/>
    <mergeCell ref="AD135:AD137"/>
    <mergeCell ref="AF135:AF137"/>
    <mergeCell ref="AM135:AM137"/>
    <mergeCell ref="W140:AM140"/>
    <mergeCell ref="W141:AM141"/>
    <mergeCell ref="W142:W143"/>
    <mergeCell ref="X142:Y143"/>
    <mergeCell ref="Z142:AA143"/>
    <mergeCell ref="AB142:AC142"/>
    <mergeCell ref="AD142:AD143"/>
    <mergeCell ref="AF142:AF143"/>
    <mergeCell ref="AG142:AH143"/>
    <mergeCell ref="AI142:AJ143"/>
    <mergeCell ref="AK142:AL142"/>
    <mergeCell ref="AM142:AM143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611D0-C81E-42AD-A86A-0F9110146AA4}">
  <dimension ref="B4:BY92"/>
  <sheetViews>
    <sheetView topLeftCell="AP67" zoomScale="70" zoomScaleNormal="70" workbookViewId="0">
      <selection activeCell="BN36" sqref="BN36:BO38"/>
    </sheetView>
  </sheetViews>
  <sheetFormatPr defaultRowHeight="14.4"/>
  <cols>
    <col min="2" max="2" width="11.88671875" customWidth="1"/>
    <col min="3" max="6" width="9.109375" customWidth="1"/>
    <col min="7" max="7" width="16" customWidth="1"/>
    <col min="8" max="8" width="11.109375" customWidth="1"/>
    <col min="9" max="12" width="9.109375" customWidth="1"/>
    <col min="13" max="13" width="16.88671875" customWidth="1"/>
    <col min="14" max="14" width="11.88671875" customWidth="1"/>
    <col min="15" max="15" width="9.109375" customWidth="1"/>
    <col min="16" max="16" width="12.44140625" customWidth="1"/>
    <col min="17" max="26" width="9.109375" customWidth="1"/>
    <col min="27" max="27" width="11.6640625" customWidth="1"/>
    <col min="28" max="39" width="9.109375" customWidth="1"/>
    <col min="41" max="41" width="11.6640625" customWidth="1"/>
  </cols>
  <sheetData>
    <row r="4" spans="2:77" ht="15" thickBot="1"/>
    <row r="5" spans="2:77" ht="15.75" customHeight="1">
      <c r="B5" s="34" t="s">
        <v>50</v>
      </c>
      <c r="C5" s="179" t="s">
        <v>41</v>
      </c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9"/>
      <c r="T5" s="29"/>
      <c r="U5" s="29"/>
      <c r="V5" s="179" t="s">
        <v>41</v>
      </c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1"/>
      <c r="AO5" s="34" t="s">
        <v>50</v>
      </c>
      <c r="AP5" s="127" t="s">
        <v>195</v>
      </c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9"/>
      <c r="BG5" s="29"/>
      <c r="BH5" s="29"/>
      <c r="BI5" s="127" t="s">
        <v>195</v>
      </c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9"/>
    </row>
    <row r="6" spans="2:77" ht="15" thickBot="1">
      <c r="B6" s="31" t="s">
        <v>53</v>
      </c>
      <c r="C6" s="130" t="s">
        <v>74</v>
      </c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2"/>
      <c r="V6" s="130" t="s">
        <v>75</v>
      </c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75"/>
      <c r="AO6" s="31" t="s">
        <v>190</v>
      </c>
      <c r="AP6" s="130" t="s">
        <v>74</v>
      </c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2"/>
      <c r="BI6" s="130" t="s">
        <v>75</v>
      </c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2"/>
    </row>
    <row r="7" spans="2:77" ht="15" customHeight="1">
      <c r="B7" s="31"/>
      <c r="C7" s="133" t="s">
        <v>7</v>
      </c>
      <c r="D7" s="135" t="s">
        <v>43</v>
      </c>
      <c r="E7" s="136"/>
      <c r="F7" s="139" t="s">
        <v>44</v>
      </c>
      <c r="G7" s="139"/>
      <c r="H7" s="141" t="s">
        <v>11</v>
      </c>
      <c r="I7" s="141"/>
      <c r="J7" s="139" t="s">
        <v>15</v>
      </c>
      <c r="L7" s="133" t="s">
        <v>7</v>
      </c>
      <c r="M7" s="135" t="s">
        <v>43</v>
      </c>
      <c r="N7" s="136"/>
      <c r="O7" s="139" t="s">
        <v>44</v>
      </c>
      <c r="P7" s="139"/>
      <c r="Q7" s="141" t="s">
        <v>12</v>
      </c>
      <c r="R7" s="141"/>
      <c r="S7" s="142" t="s">
        <v>16</v>
      </c>
      <c r="V7" s="133" t="s">
        <v>7</v>
      </c>
      <c r="W7" s="135" t="s">
        <v>43</v>
      </c>
      <c r="X7" s="136"/>
      <c r="Y7" s="139" t="s">
        <v>44</v>
      </c>
      <c r="Z7" s="139"/>
      <c r="AA7" s="141" t="s">
        <v>11</v>
      </c>
      <c r="AB7" s="141"/>
      <c r="AC7" s="139" t="s">
        <v>15</v>
      </c>
      <c r="AE7" s="133" t="s">
        <v>7</v>
      </c>
      <c r="AF7" s="135" t="s">
        <v>43</v>
      </c>
      <c r="AG7" s="136"/>
      <c r="AH7" s="139" t="s">
        <v>44</v>
      </c>
      <c r="AI7" s="139"/>
      <c r="AJ7" s="141" t="s">
        <v>12</v>
      </c>
      <c r="AK7" s="141"/>
      <c r="AL7" s="139" t="s">
        <v>16</v>
      </c>
      <c r="AO7" s="31"/>
      <c r="AP7" s="133" t="s">
        <v>7</v>
      </c>
      <c r="AQ7" s="135" t="s">
        <v>43</v>
      </c>
      <c r="AR7" s="136"/>
      <c r="AS7" s="139" t="s">
        <v>44</v>
      </c>
      <c r="AT7" s="139"/>
      <c r="AU7" s="141" t="s">
        <v>11</v>
      </c>
      <c r="AV7" s="141"/>
      <c r="AW7" s="139" t="s">
        <v>15</v>
      </c>
      <c r="AY7" s="133" t="s">
        <v>7</v>
      </c>
      <c r="AZ7" s="135" t="s">
        <v>43</v>
      </c>
      <c r="BA7" s="136"/>
      <c r="BB7" s="139" t="s">
        <v>44</v>
      </c>
      <c r="BC7" s="139"/>
      <c r="BD7" s="141" t="s">
        <v>12</v>
      </c>
      <c r="BE7" s="141"/>
      <c r="BF7" s="142" t="s">
        <v>16</v>
      </c>
      <c r="BI7" s="133" t="s">
        <v>7</v>
      </c>
      <c r="BJ7" s="135" t="s">
        <v>43</v>
      </c>
      <c r="BK7" s="136"/>
      <c r="BL7" s="139" t="s">
        <v>44</v>
      </c>
      <c r="BM7" s="139"/>
      <c r="BN7" s="141" t="s">
        <v>11</v>
      </c>
      <c r="BO7" s="141"/>
      <c r="BP7" s="139" t="s">
        <v>15</v>
      </c>
      <c r="BR7" s="133" t="s">
        <v>7</v>
      </c>
      <c r="BS7" s="135" t="s">
        <v>43</v>
      </c>
      <c r="BT7" s="136"/>
      <c r="BU7" s="139" t="s">
        <v>44</v>
      </c>
      <c r="BV7" s="139"/>
      <c r="BW7" s="141" t="s">
        <v>12</v>
      </c>
      <c r="BX7" s="141"/>
      <c r="BY7" s="142" t="s">
        <v>16</v>
      </c>
    </row>
    <row r="8" spans="2:77" ht="15" thickBot="1">
      <c r="B8" s="31"/>
      <c r="C8" s="134"/>
      <c r="D8" s="137"/>
      <c r="E8" s="138"/>
      <c r="F8" s="140"/>
      <c r="G8" s="140"/>
      <c r="H8" s="15" t="s">
        <v>45</v>
      </c>
      <c r="I8" s="15" t="s">
        <v>46</v>
      </c>
      <c r="J8" s="140"/>
      <c r="L8" s="134"/>
      <c r="M8" s="137"/>
      <c r="N8" s="138"/>
      <c r="O8" s="140"/>
      <c r="P8" s="140"/>
      <c r="Q8" s="15" t="s">
        <v>45</v>
      </c>
      <c r="R8" s="15" t="s">
        <v>46</v>
      </c>
      <c r="S8" s="143"/>
      <c r="V8" s="134"/>
      <c r="W8" s="137"/>
      <c r="X8" s="138"/>
      <c r="Y8" s="140"/>
      <c r="Z8" s="140"/>
      <c r="AA8" s="15" t="s">
        <v>76</v>
      </c>
      <c r="AB8" s="15" t="s">
        <v>77</v>
      </c>
      <c r="AC8" s="140"/>
      <c r="AE8" s="134"/>
      <c r="AF8" s="137"/>
      <c r="AG8" s="138"/>
      <c r="AH8" s="140"/>
      <c r="AI8" s="140"/>
      <c r="AJ8" s="15" t="s">
        <v>76</v>
      </c>
      <c r="AK8" s="15" t="s">
        <v>77</v>
      </c>
      <c r="AL8" s="140"/>
      <c r="AO8" s="31"/>
      <c r="AP8" s="134"/>
      <c r="AQ8" s="137"/>
      <c r="AR8" s="138"/>
      <c r="AS8" s="140"/>
      <c r="AT8" s="140"/>
      <c r="AU8" s="15" t="s">
        <v>45</v>
      </c>
      <c r="AV8" s="15" t="s">
        <v>46</v>
      </c>
      <c r="AW8" s="140"/>
      <c r="AY8" s="134"/>
      <c r="AZ8" s="137"/>
      <c r="BA8" s="138"/>
      <c r="BB8" s="140"/>
      <c r="BC8" s="140"/>
      <c r="BD8" s="15" t="s">
        <v>45</v>
      </c>
      <c r="BE8" s="15" t="s">
        <v>46</v>
      </c>
      <c r="BF8" s="143"/>
      <c r="BI8" s="134"/>
      <c r="BJ8" s="137"/>
      <c r="BK8" s="138"/>
      <c r="BL8" s="140"/>
      <c r="BM8" s="140"/>
      <c r="BN8" s="15" t="s">
        <v>76</v>
      </c>
      <c r="BO8" s="15" t="s">
        <v>77</v>
      </c>
      <c r="BP8" s="140"/>
      <c r="BR8" s="134"/>
      <c r="BS8" s="137"/>
      <c r="BT8" s="138"/>
      <c r="BU8" s="140"/>
      <c r="BV8" s="140"/>
      <c r="BW8" s="15" t="s">
        <v>76</v>
      </c>
      <c r="BX8" s="15" t="s">
        <v>77</v>
      </c>
      <c r="BY8" s="143"/>
    </row>
    <row r="9" spans="2:77" ht="15" customHeight="1">
      <c r="B9" s="31"/>
      <c r="C9" s="120" t="s">
        <v>47</v>
      </c>
      <c r="D9" s="14" t="s">
        <v>8</v>
      </c>
      <c r="E9" s="14">
        <v>623334</v>
      </c>
      <c r="F9" s="14" t="s">
        <v>8</v>
      </c>
      <c r="G9" s="14">
        <v>623334</v>
      </c>
      <c r="H9" s="38">
        <v>10.5</v>
      </c>
      <c r="I9" s="38">
        <v>11.5</v>
      </c>
      <c r="J9" s="147">
        <f>10*LOG((10^(H9/10)+10^(H10/10)+10^(H11/10)+10^(I9/10)+10^(I10/10)+10^(I11/10))/6)</f>
        <v>11.312686414725663</v>
      </c>
      <c r="L9" s="124" t="s">
        <v>47</v>
      </c>
      <c r="M9" s="14" t="s">
        <v>8</v>
      </c>
      <c r="N9" s="14">
        <v>623334</v>
      </c>
      <c r="O9" s="14" t="s">
        <v>8</v>
      </c>
      <c r="P9" s="14">
        <v>623334</v>
      </c>
      <c r="Q9" s="38">
        <v>-79.2</v>
      </c>
      <c r="R9" s="38">
        <v>-80.2</v>
      </c>
      <c r="S9" s="186">
        <f>10*LOG(6/((1/10^(Q9/10))+(1/10^(Q10/10))+(1/10^(Q11/10))+(1/10^(R9/10))+(1/10^(R10/10))+(1/10^(R11/10))))</f>
        <v>-80.966010400761732</v>
      </c>
      <c r="V9" s="120" t="s">
        <v>47</v>
      </c>
      <c r="W9" s="14" t="s">
        <v>8</v>
      </c>
      <c r="X9" s="14">
        <v>623334</v>
      </c>
      <c r="Y9" s="14" t="s">
        <v>8</v>
      </c>
      <c r="Z9" s="14">
        <v>623334</v>
      </c>
      <c r="AA9" s="27">
        <v>13.6</v>
      </c>
      <c r="AB9" s="27">
        <v>13.5</v>
      </c>
      <c r="AC9" s="147">
        <f>10*LOG((10^(AA9/10)+10^(AA10/10)+10^(AA11/10)+10^(AB9/10)+10^(AB10/10)+10^(AB11/10))/6)</f>
        <v>13.098172923401743</v>
      </c>
      <c r="AE9" s="124" t="s">
        <v>47</v>
      </c>
      <c r="AF9" s="14" t="s">
        <v>8</v>
      </c>
      <c r="AG9" s="14">
        <v>623334</v>
      </c>
      <c r="AH9" s="14" t="s">
        <v>8</v>
      </c>
      <c r="AI9" s="14">
        <v>623334</v>
      </c>
      <c r="AJ9" s="27">
        <v>-81.2</v>
      </c>
      <c r="AK9" s="27">
        <v>-81.099999999999994</v>
      </c>
      <c r="AL9" s="147">
        <f>10*LOG(6/((1/10^(AJ9/10))+(1/10^(AJ10/10))+(1/10^(AJ11/10))+(1/10^(AK9/10))+(1/10^(AK10/10))+(1/10^(AK11/10))))</f>
        <v>-82.473035594743166</v>
      </c>
      <c r="AO9" s="31"/>
      <c r="AP9" s="119" t="s">
        <v>156</v>
      </c>
      <c r="AQ9" s="60" t="s">
        <v>8</v>
      </c>
      <c r="AR9" s="14">
        <v>142600</v>
      </c>
      <c r="AS9" s="60" t="s">
        <v>8</v>
      </c>
      <c r="AT9" s="14">
        <v>153600</v>
      </c>
      <c r="AU9" s="27">
        <v>8.65</v>
      </c>
      <c r="AV9" s="27">
        <v>9.8000000000000007</v>
      </c>
      <c r="AW9" s="121">
        <f>10*LOG((10^(AU9/10)+10^(AU10/10)+10^(AU11/10)+10^(AV9/10)+10^(AV10/10)+10^(AV11/10))/6)</f>
        <v>9.623476735485351</v>
      </c>
      <c r="AY9" s="123" t="s">
        <v>156</v>
      </c>
      <c r="AZ9" s="60" t="s">
        <v>8</v>
      </c>
      <c r="BA9" s="14">
        <v>142600</v>
      </c>
      <c r="BB9" s="60" t="s">
        <v>8</v>
      </c>
      <c r="BC9" s="14">
        <v>153600</v>
      </c>
      <c r="BD9" s="27">
        <v>-81.96</v>
      </c>
      <c r="BE9" s="27">
        <v>-80.45</v>
      </c>
      <c r="BF9" s="125">
        <f>10*LOG(6/((1/10^(BD9/10))+(1/10^(BD10/10))+(1/10^(BD11/10))+(1/10^(BE9/10))+(1/10^(BE10/10))+(1/10^(BE11/10))))</f>
        <v>-80.811409564044325</v>
      </c>
      <c r="BI9" s="119" t="s">
        <v>156</v>
      </c>
      <c r="BJ9" s="60" t="s">
        <v>8</v>
      </c>
      <c r="BK9" s="14">
        <v>142600</v>
      </c>
      <c r="BL9" s="60" t="s">
        <v>8</v>
      </c>
      <c r="BM9" s="14">
        <v>153600</v>
      </c>
      <c r="BN9" s="27">
        <v>14.1</v>
      </c>
      <c r="BO9" s="27">
        <v>13.1</v>
      </c>
      <c r="BP9" s="121">
        <f>10*LOG((10^(BN9/10)+10^(BN10/10)+10^(BN11/10)+10^(BO9/10)+10^(BO10/10)+10^(BO11/10))/6)</f>
        <v>13.696812928569127</v>
      </c>
      <c r="BR9" s="123" t="s">
        <v>156</v>
      </c>
      <c r="BS9" s="60" t="s">
        <v>8</v>
      </c>
      <c r="BT9" s="14">
        <v>142600</v>
      </c>
      <c r="BU9" s="60" t="s">
        <v>8</v>
      </c>
      <c r="BV9" s="14">
        <v>153600</v>
      </c>
      <c r="BW9" s="27">
        <v>-85.29</v>
      </c>
      <c r="BX9" s="27">
        <v>-85.35</v>
      </c>
      <c r="BY9" s="125">
        <f>10*LOG(6/((1/10^(BW9/10))+(1/10^(BW10/10))+(1/10^(BW11/10))+(1/10^(BX9/10))+(1/10^(BX10/10))+(1/10^(BX11/10))))</f>
        <v>-86.613861367983162</v>
      </c>
    </row>
    <row r="10" spans="2:77" ht="16.2">
      <c r="B10" s="31"/>
      <c r="C10" s="120"/>
      <c r="D10" s="14" t="s">
        <v>9</v>
      </c>
      <c r="E10" s="14">
        <v>636666</v>
      </c>
      <c r="F10" s="14" t="s">
        <v>9</v>
      </c>
      <c r="G10" s="14">
        <v>636666</v>
      </c>
      <c r="H10" s="38">
        <v>10.8</v>
      </c>
      <c r="I10" s="38">
        <v>11.9</v>
      </c>
      <c r="J10" s="148"/>
      <c r="L10" s="124"/>
      <c r="M10" s="14" t="s">
        <v>9</v>
      </c>
      <c r="N10" s="14">
        <v>636666</v>
      </c>
      <c r="O10" s="14" t="s">
        <v>9</v>
      </c>
      <c r="P10" s="14">
        <v>636666</v>
      </c>
      <c r="Q10" s="38">
        <v>-80.900000000000006</v>
      </c>
      <c r="R10" s="38">
        <v>-81.599999999999994</v>
      </c>
      <c r="S10" s="187"/>
      <c r="V10" s="120"/>
      <c r="W10" s="14" t="s">
        <v>9</v>
      </c>
      <c r="X10" s="14">
        <v>636666</v>
      </c>
      <c r="Y10" s="14" t="s">
        <v>9</v>
      </c>
      <c r="Z10" s="14">
        <v>636666</v>
      </c>
      <c r="AA10" s="27">
        <v>13</v>
      </c>
      <c r="AB10" s="27">
        <v>13</v>
      </c>
      <c r="AC10" s="148"/>
      <c r="AE10" s="124"/>
      <c r="AF10" s="14" t="s">
        <v>9</v>
      </c>
      <c r="AG10" s="14">
        <v>636666</v>
      </c>
      <c r="AH10" s="14" t="s">
        <v>9</v>
      </c>
      <c r="AI10" s="14">
        <v>636666</v>
      </c>
      <c r="AJ10" s="27">
        <v>-82.5</v>
      </c>
      <c r="AK10" s="27">
        <v>-83.1</v>
      </c>
      <c r="AL10" s="148"/>
      <c r="AO10" s="31"/>
      <c r="AP10" s="120"/>
      <c r="AQ10" s="14" t="s">
        <v>9</v>
      </c>
      <c r="AR10" s="14">
        <v>145600</v>
      </c>
      <c r="AS10" s="14" t="s">
        <v>9</v>
      </c>
      <c r="AT10" s="14">
        <v>156600</v>
      </c>
      <c r="AU10" s="27">
        <v>9.57</v>
      </c>
      <c r="AV10" s="27">
        <v>10.34</v>
      </c>
      <c r="AW10" s="122"/>
      <c r="AY10" s="124"/>
      <c r="AZ10" s="14" t="s">
        <v>9</v>
      </c>
      <c r="BA10" s="14">
        <v>145600</v>
      </c>
      <c r="BB10" s="14" t="s">
        <v>9</v>
      </c>
      <c r="BC10" s="14">
        <v>156600</v>
      </c>
      <c r="BD10" s="27">
        <v>-82.99</v>
      </c>
      <c r="BE10" s="27">
        <v>-81.3</v>
      </c>
      <c r="BF10" s="126"/>
      <c r="BI10" s="120"/>
      <c r="BJ10" s="14" t="s">
        <v>9</v>
      </c>
      <c r="BK10" s="14">
        <v>145600</v>
      </c>
      <c r="BL10" s="14" t="s">
        <v>9</v>
      </c>
      <c r="BM10" s="14">
        <v>156600</v>
      </c>
      <c r="BN10" s="27">
        <v>14.4</v>
      </c>
      <c r="BO10" s="27">
        <v>13.5</v>
      </c>
      <c r="BP10" s="122"/>
      <c r="BR10" s="124"/>
      <c r="BS10" s="14" t="s">
        <v>9</v>
      </c>
      <c r="BT10" s="14">
        <v>145600</v>
      </c>
      <c r="BU10" s="14" t="s">
        <v>9</v>
      </c>
      <c r="BV10" s="14">
        <v>156600</v>
      </c>
      <c r="BW10" s="27">
        <v>-87.36</v>
      </c>
      <c r="BX10" s="27">
        <v>-87.14</v>
      </c>
      <c r="BY10" s="126"/>
    </row>
    <row r="11" spans="2:77" ht="15.75" customHeight="1" thickBot="1">
      <c r="B11" s="31"/>
      <c r="C11" s="168"/>
      <c r="D11" s="17" t="s">
        <v>10</v>
      </c>
      <c r="E11" s="17">
        <v>650000</v>
      </c>
      <c r="F11" s="17" t="s">
        <v>10</v>
      </c>
      <c r="G11" s="17">
        <v>650000</v>
      </c>
      <c r="H11" s="39">
        <v>11.2</v>
      </c>
      <c r="I11" s="39">
        <v>11.8</v>
      </c>
      <c r="J11" s="169"/>
      <c r="K11" s="18"/>
      <c r="L11" s="170"/>
      <c r="M11" s="17" t="s">
        <v>10</v>
      </c>
      <c r="N11" s="17">
        <v>650000</v>
      </c>
      <c r="O11" s="17" t="s">
        <v>10</v>
      </c>
      <c r="P11" s="17">
        <v>650000</v>
      </c>
      <c r="Q11" s="39">
        <v>-80.8</v>
      </c>
      <c r="R11" s="39">
        <v>-82.4</v>
      </c>
      <c r="S11" s="188"/>
      <c r="V11" s="168"/>
      <c r="W11" s="17" t="s">
        <v>10</v>
      </c>
      <c r="X11" s="17">
        <v>650000</v>
      </c>
      <c r="Y11" s="17" t="s">
        <v>10</v>
      </c>
      <c r="Z11" s="17">
        <v>650000</v>
      </c>
      <c r="AA11" s="28">
        <v>12.8</v>
      </c>
      <c r="AB11" s="28">
        <v>12.6</v>
      </c>
      <c r="AC11" s="169"/>
      <c r="AD11" s="18"/>
      <c r="AE11" s="170"/>
      <c r="AF11" s="17" t="s">
        <v>10</v>
      </c>
      <c r="AG11" s="17">
        <v>650000</v>
      </c>
      <c r="AH11" s="17" t="s">
        <v>10</v>
      </c>
      <c r="AI11" s="17">
        <v>650000</v>
      </c>
      <c r="AJ11" s="28">
        <v>-82.5</v>
      </c>
      <c r="AK11" s="28">
        <v>-83.8</v>
      </c>
      <c r="AL11" s="169"/>
      <c r="AO11" s="31"/>
      <c r="AP11" s="120"/>
      <c r="AQ11" s="14" t="s">
        <v>10</v>
      </c>
      <c r="AR11" s="14">
        <v>147600</v>
      </c>
      <c r="AS11" s="14" t="s">
        <v>10</v>
      </c>
      <c r="AT11" s="14">
        <v>158600</v>
      </c>
      <c r="AU11" s="27">
        <v>9.1</v>
      </c>
      <c r="AV11" s="27">
        <v>10.06</v>
      </c>
      <c r="AW11" s="122"/>
      <c r="AY11" s="124"/>
      <c r="AZ11" s="14" t="s">
        <v>10</v>
      </c>
      <c r="BA11" s="14">
        <v>147600</v>
      </c>
      <c r="BB11" s="14" t="s">
        <v>10</v>
      </c>
      <c r="BC11" s="14">
        <v>158600</v>
      </c>
      <c r="BD11" s="27">
        <v>82.45</v>
      </c>
      <c r="BE11" s="27">
        <v>-80.84</v>
      </c>
      <c r="BF11" s="126"/>
      <c r="BI11" s="120"/>
      <c r="BJ11" s="14" t="s">
        <v>10</v>
      </c>
      <c r="BK11" s="14">
        <v>147600</v>
      </c>
      <c r="BL11" s="14" t="s">
        <v>10</v>
      </c>
      <c r="BM11" s="14">
        <v>158600</v>
      </c>
      <c r="BN11" s="27">
        <v>13.9</v>
      </c>
      <c r="BO11" s="27">
        <v>13</v>
      </c>
      <c r="BP11" s="122"/>
      <c r="BR11" s="124"/>
      <c r="BS11" s="14" t="s">
        <v>10</v>
      </c>
      <c r="BT11" s="14">
        <v>147600</v>
      </c>
      <c r="BU11" s="14" t="s">
        <v>10</v>
      </c>
      <c r="BV11" s="14">
        <v>158600</v>
      </c>
      <c r="BW11" s="27">
        <v>-87.11</v>
      </c>
      <c r="BX11" s="27">
        <v>-86.94</v>
      </c>
      <c r="BY11" s="126"/>
    </row>
    <row r="12" spans="2:77">
      <c r="B12" s="31"/>
      <c r="AL12" s="30"/>
      <c r="AO12" s="31"/>
    </row>
    <row r="13" spans="2:77" ht="15" thickBot="1">
      <c r="B13" s="31"/>
      <c r="AL13" s="30"/>
      <c r="AO13" s="31"/>
    </row>
    <row r="14" spans="2:77" ht="15.75" customHeight="1">
      <c r="B14" s="31"/>
      <c r="C14" s="127" t="s">
        <v>48</v>
      </c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9"/>
      <c r="V14" s="127" t="s">
        <v>48</v>
      </c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74"/>
      <c r="AO14" s="31"/>
      <c r="AP14" s="127" t="s">
        <v>193</v>
      </c>
      <c r="AQ14" s="128"/>
      <c r="AR14" s="128"/>
      <c r="AS14" s="128"/>
      <c r="AT14" s="128"/>
      <c r="AU14" s="128"/>
      <c r="AV14" s="128"/>
      <c r="AW14" s="128"/>
      <c r="AX14" s="128"/>
      <c r="AY14" s="128"/>
      <c r="AZ14" s="128"/>
      <c r="BA14" s="128"/>
      <c r="BB14" s="128"/>
      <c r="BC14" s="128"/>
      <c r="BD14" s="128"/>
      <c r="BE14" s="128"/>
      <c r="BF14" s="129"/>
      <c r="BI14" s="127" t="s">
        <v>194</v>
      </c>
      <c r="BJ14" s="128"/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9"/>
    </row>
    <row r="15" spans="2:77" ht="15" thickBot="1">
      <c r="B15" s="31"/>
      <c r="C15" s="130" t="s">
        <v>74</v>
      </c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2"/>
      <c r="V15" s="130" t="s">
        <v>75</v>
      </c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75"/>
      <c r="AO15" s="31"/>
      <c r="AP15" s="130" t="s">
        <v>74</v>
      </c>
      <c r="AQ15" s="131"/>
      <c r="AR15" s="131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2"/>
      <c r="BI15" s="130" t="s">
        <v>75</v>
      </c>
      <c r="BJ15" s="131"/>
      <c r="BK15" s="131"/>
      <c r="BL15" s="131"/>
      <c r="BM15" s="131"/>
      <c r="BN15" s="131"/>
      <c r="BO15" s="131"/>
      <c r="BP15" s="131"/>
      <c r="BQ15" s="131"/>
      <c r="BR15" s="131"/>
      <c r="BS15" s="131"/>
      <c r="BT15" s="131"/>
      <c r="BU15" s="131"/>
      <c r="BV15" s="131"/>
      <c r="BW15" s="131"/>
      <c r="BX15" s="131"/>
      <c r="BY15" s="132"/>
    </row>
    <row r="16" spans="2:77" ht="15" customHeight="1">
      <c r="B16" s="31"/>
      <c r="C16" s="133" t="s">
        <v>7</v>
      </c>
      <c r="D16" s="135" t="s">
        <v>43</v>
      </c>
      <c r="E16" s="136"/>
      <c r="F16" s="139" t="s">
        <v>44</v>
      </c>
      <c r="G16" s="139"/>
      <c r="H16" s="141" t="s">
        <v>11</v>
      </c>
      <c r="I16" s="141"/>
      <c r="J16" s="139" t="s">
        <v>15</v>
      </c>
      <c r="L16" s="133" t="s">
        <v>7</v>
      </c>
      <c r="M16" s="135" t="s">
        <v>43</v>
      </c>
      <c r="N16" s="136"/>
      <c r="O16" s="139" t="s">
        <v>44</v>
      </c>
      <c r="P16" s="139"/>
      <c r="Q16" s="141" t="s">
        <v>12</v>
      </c>
      <c r="R16" s="141"/>
      <c r="S16" s="142" t="s">
        <v>16</v>
      </c>
      <c r="V16" s="133" t="s">
        <v>7</v>
      </c>
      <c r="W16" s="135" t="s">
        <v>43</v>
      </c>
      <c r="X16" s="136"/>
      <c r="Y16" s="139" t="s">
        <v>44</v>
      </c>
      <c r="Z16" s="139"/>
      <c r="AA16" s="141" t="s">
        <v>11</v>
      </c>
      <c r="AB16" s="141"/>
      <c r="AC16" s="139" t="s">
        <v>15</v>
      </c>
      <c r="AE16" s="133" t="s">
        <v>7</v>
      </c>
      <c r="AF16" s="135" t="s">
        <v>43</v>
      </c>
      <c r="AG16" s="136"/>
      <c r="AH16" s="139" t="s">
        <v>44</v>
      </c>
      <c r="AI16" s="139"/>
      <c r="AJ16" s="141" t="s">
        <v>12</v>
      </c>
      <c r="AK16" s="141"/>
      <c r="AL16" s="139" t="s">
        <v>16</v>
      </c>
      <c r="AO16" s="31"/>
      <c r="AP16" s="133" t="s">
        <v>7</v>
      </c>
      <c r="AQ16" s="135" t="s">
        <v>43</v>
      </c>
      <c r="AR16" s="136"/>
      <c r="AS16" s="139" t="s">
        <v>44</v>
      </c>
      <c r="AT16" s="139"/>
      <c r="AU16" s="141" t="s">
        <v>11</v>
      </c>
      <c r="AV16" s="141"/>
      <c r="AW16" s="139" t="s">
        <v>15</v>
      </c>
      <c r="AY16" s="133" t="s">
        <v>7</v>
      </c>
      <c r="AZ16" s="135" t="s">
        <v>43</v>
      </c>
      <c r="BA16" s="136"/>
      <c r="BB16" s="139" t="s">
        <v>44</v>
      </c>
      <c r="BC16" s="139"/>
      <c r="BD16" s="141" t="s">
        <v>12</v>
      </c>
      <c r="BE16" s="141"/>
      <c r="BF16" s="142" t="s">
        <v>16</v>
      </c>
      <c r="BI16" s="133" t="s">
        <v>7</v>
      </c>
      <c r="BJ16" s="135" t="s">
        <v>43</v>
      </c>
      <c r="BK16" s="136"/>
      <c r="BL16" s="139" t="s">
        <v>44</v>
      </c>
      <c r="BM16" s="139"/>
      <c r="BN16" s="141" t="s">
        <v>11</v>
      </c>
      <c r="BO16" s="141"/>
      <c r="BP16" s="139" t="s">
        <v>15</v>
      </c>
      <c r="BR16" s="133" t="s">
        <v>7</v>
      </c>
      <c r="BS16" s="135" t="s">
        <v>43</v>
      </c>
      <c r="BT16" s="136"/>
      <c r="BU16" s="139" t="s">
        <v>44</v>
      </c>
      <c r="BV16" s="139"/>
      <c r="BW16" s="141" t="s">
        <v>12</v>
      </c>
      <c r="BX16" s="141"/>
      <c r="BY16" s="142" t="s">
        <v>16</v>
      </c>
    </row>
    <row r="17" spans="2:77" ht="15" thickBot="1">
      <c r="B17" s="31"/>
      <c r="C17" s="134"/>
      <c r="D17" s="137"/>
      <c r="E17" s="138"/>
      <c r="F17" s="140"/>
      <c r="G17" s="140"/>
      <c r="H17" s="15" t="s">
        <v>45</v>
      </c>
      <c r="I17" s="15" t="s">
        <v>46</v>
      </c>
      <c r="J17" s="140"/>
      <c r="L17" s="134"/>
      <c r="M17" s="137"/>
      <c r="N17" s="138"/>
      <c r="O17" s="140"/>
      <c r="P17" s="140"/>
      <c r="Q17" s="15" t="s">
        <v>45</v>
      </c>
      <c r="R17" s="15" t="s">
        <v>46</v>
      </c>
      <c r="S17" s="143"/>
      <c r="V17" s="134"/>
      <c r="W17" s="137"/>
      <c r="X17" s="138"/>
      <c r="Y17" s="140"/>
      <c r="Z17" s="140"/>
      <c r="AA17" s="15" t="s">
        <v>76</v>
      </c>
      <c r="AB17" s="15" t="s">
        <v>77</v>
      </c>
      <c r="AC17" s="140"/>
      <c r="AE17" s="134"/>
      <c r="AF17" s="137"/>
      <c r="AG17" s="138"/>
      <c r="AH17" s="140"/>
      <c r="AI17" s="140"/>
      <c r="AJ17" s="15" t="s">
        <v>76</v>
      </c>
      <c r="AK17" s="15" t="s">
        <v>77</v>
      </c>
      <c r="AL17" s="140"/>
      <c r="AO17" s="31"/>
      <c r="AP17" s="134"/>
      <c r="AQ17" s="137"/>
      <c r="AR17" s="138"/>
      <c r="AS17" s="140"/>
      <c r="AT17" s="140"/>
      <c r="AU17" s="15" t="s">
        <v>45</v>
      </c>
      <c r="AV17" s="15" t="s">
        <v>46</v>
      </c>
      <c r="AW17" s="140"/>
      <c r="AY17" s="134"/>
      <c r="AZ17" s="137"/>
      <c r="BA17" s="138"/>
      <c r="BB17" s="140"/>
      <c r="BC17" s="140"/>
      <c r="BD17" s="15" t="s">
        <v>45</v>
      </c>
      <c r="BE17" s="15" t="s">
        <v>46</v>
      </c>
      <c r="BF17" s="143"/>
      <c r="BI17" s="134"/>
      <c r="BJ17" s="137"/>
      <c r="BK17" s="138"/>
      <c r="BL17" s="140"/>
      <c r="BM17" s="140"/>
      <c r="BN17" s="15" t="s">
        <v>76</v>
      </c>
      <c r="BO17" s="15" t="s">
        <v>77</v>
      </c>
      <c r="BP17" s="140"/>
      <c r="BR17" s="134"/>
      <c r="BS17" s="137"/>
      <c r="BT17" s="138"/>
      <c r="BU17" s="140"/>
      <c r="BV17" s="140"/>
      <c r="BW17" s="15" t="s">
        <v>76</v>
      </c>
      <c r="BX17" s="15" t="s">
        <v>77</v>
      </c>
      <c r="BY17" s="143"/>
    </row>
    <row r="18" spans="2:77" ht="15" customHeight="1">
      <c r="B18" s="31"/>
      <c r="C18" s="120" t="s">
        <v>47</v>
      </c>
      <c r="D18" s="14" t="s">
        <v>8</v>
      </c>
      <c r="E18" s="14">
        <v>623334</v>
      </c>
      <c r="F18" s="14" t="s">
        <v>8</v>
      </c>
      <c r="G18" s="14">
        <v>623334</v>
      </c>
      <c r="H18" s="27">
        <v>9.5</v>
      </c>
      <c r="I18" s="27">
        <v>10.8</v>
      </c>
      <c r="J18" s="147">
        <f>10*LOG((10^(H18/10)+10^(H19/10)+10^(H20/10)+10^(I18/10)+10^(I19/10)+10^(I20/10))/6)</f>
        <v>11.0096712957493</v>
      </c>
      <c r="L18" s="124" t="s">
        <v>47</v>
      </c>
      <c r="M18" s="14" t="s">
        <v>8</v>
      </c>
      <c r="N18" s="14">
        <v>623334</v>
      </c>
      <c r="O18" s="14" t="s">
        <v>8</v>
      </c>
      <c r="P18" s="14">
        <v>623334</v>
      </c>
      <c r="Q18" s="27">
        <v>-80.7</v>
      </c>
      <c r="R18" s="27">
        <v>-81.099999999999994</v>
      </c>
      <c r="S18" s="186">
        <f>10*LOG(6/((1/10^(Q18/10))+(1/10^(Q19/10))+(1/10^(Q20/10))+(1/10^(R18/10))+(1/10^(R19/10))+(1/10^(R20/10))))</f>
        <v>-81.295065759463654</v>
      </c>
      <c r="V18" s="120" t="s">
        <v>47</v>
      </c>
      <c r="W18" s="14" t="s">
        <v>8</v>
      </c>
      <c r="X18" s="14">
        <v>623334</v>
      </c>
      <c r="Y18" s="14" t="s">
        <v>8</v>
      </c>
      <c r="Z18" s="14">
        <v>623334</v>
      </c>
      <c r="AA18" s="27">
        <v>13.5</v>
      </c>
      <c r="AB18" s="27">
        <v>12.9</v>
      </c>
      <c r="AC18" s="147">
        <f>10*LOG((10^(AA18/10)+10^(AA19/10)+10^(AA20/10)+10^(AB18/10)+10^(AB19/10)+10^(AB20/10))/6)</f>
        <v>14.147143016985515</v>
      </c>
      <c r="AE18" s="124" t="s">
        <v>47</v>
      </c>
      <c r="AF18" s="14" t="s">
        <v>8</v>
      </c>
      <c r="AG18" s="14">
        <v>623334</v>
      </c>
      <c r="AH18" s="14" t="s">
        <v>8</v>
      </c>
      <c r="AI18" s="14">
        <v>623334</v>
      </c>
      <c r="AJ18" s="27">
        <v>-83.4</v>
      </c>
      <c r="AK18" s="27">
        <v>-83.4</v>
      </c>
      <c r="AL18" s="147">
        <f>10*LOG(6/((1/10^(AJ18/10))+(1/10^(AJ19/10))+(1/10^(AJ20/10))+(1/10^(AK18/10))+(1/10^(AK19/10))+(1/10^(AK20/10))))</f>
        <v>-84.133009505704379</v>
      </c>
      <c r="AO18" s="31"/>
      <c r="AP18" s="119" t="s">
        <v>156</v>
      </c>
      <c r="AQ18" s="60" t="s">
        <v>8</v>
      </c>
      <c r="AR18" s="14">
        <v>142600</v>
      </c>
      <c r="AS18" s="60" t="s">
        <v>8</v>
      </c>
      <c r="AT18" s="14">
        <v>153600</v>
      </c>
      <c r="AU18" s="27">
        <v>9.5</v>
      </c>
      <c r="AV18" s="27">
        <v>10</v>
      </c>
      <c r="AW18" s="121">
        <f>10*LOG((10^(AU18/10)+10^(AU19/10)+10^(AU20/10)+10^(AV18/10)+10^(AV19/10)+10^(AV20/10))/6)</f>
        <v>10.025143353871343</v>
      </c>
      <c r="AY18" s="123" t="s">
        <v>156</v>
      </c>
      <c r="AZ18" s="60" t="s">
        <v>8</v>
      </c>
      <c r="BA18" s="14">
        <v>142600</v>
      </c>
      <c r="BB18" s="60" t="s">
        <v>8</v>
      </c>
      <c r="BC18" s="14">
        <v>153600</v>
      </c>
      <c r="BD18" s="27">
        <v>-81.400000000000006</v>
      </c>
      <c r="BE18" s="27">
        <v>-82.8</v>
      </c>
      <c r="BF18" s="125">
        <f>10*LOG(6/((1/10^(BD18/10))+(1/10^(BD19/10))+(1/10^(BD20/10))+(1/10^(BE18/10))+(1/10^(BE19/10))+(1/10^(BE20/10))))</f>
        <v>-82.227981996479997</v>
      </c>
      <c r="BI18" s="119" t="s">
        <v>156</v>
      </c>
      <c r="BJ18" s="60" t="s">
        <v>8</v>
      </c>
      <c r="BK18" s="14">
        <v>142600</v>
      </c>
      <c r="BL18" s="60" t="s">
        <v>8</v>
      </c>
      <c r="BM18" s="14">
        <v>153600</v>
      </c>
      <c r="BN18" s="27">
        <v>13.5</v>
      </c>
      <c r="BO18" s="27">
        <v>13</v>
      </c>
      <c r="BP18" s="121">
        <f>10*LOG((10^(BN18/10)+10^(BN19/10)+10^(BN20/10)+10^(BO18/10)+10^(BO19/10)+10^(BO20/10))/6)</f>
        <v>13.393247708124445</v>
      </c>
      <c r="BR18" s="123" t="s">
        <v>156</v>
      </c>
      <c r="BS18" s="60" t="s">
        <v>8</v>
      </c>
      <c r="BT18" s="14">
        <v>142600</v>
      </c>
      <c r="BU18" s="60" t="s">
        <v>8</v>
      </c>
      <c r="BV18" s="14">
        <v>153600</v>
      </c>
      <c r="BW18" s="27">
        <v>-86.254000000000005</v>
      </c>
      <c r="BX18" s="27">
        <v>-84.5</v>
      </c>
      <c r="BY18" s="125">
        <f>10*LOG(6/((1/10^(BW18/10))+(1/10^(BW19/10))+(1/10^(BW20/10))+(1/10^(BX18/10))+(1/10^(BX19/10))+(1/10^(BX20/10))))</f>
        <v>-86.295778992549828</v>
      </c>
    </row>
    <row r="19" spans="2:77" ht="16.2">
      <c r="B19" s="31"/>
      <c r="C19" s="120"/>
      <c r="D19" s="14" t="s">
        <v>9</v>
      </c>
      <c r="E19" s="14">
        <v>636666</v>
      </c>
      <c r="F19" s="14" t="s">
        <v>9</v>
      </c>
      <c r="G19" s="14">
        <v>636666</v>
      </c>
      <c r="H19" s="27">
        <v>10.6</v>
      </c>
      <c r="I19" s="27">
        <v>12</v>
      </c>
      <c r="J19" s="148"/>
      <c r="L19" s="124"/>
      <c r="M19" s="14" t="s">
        <v>9</v>
      </c>
      <c r="N19" s="14">
        <v>636666</v>
      </c>
      <c r="O19" s="14" t="s">
        <v>9</v>
      </c>
      <c r="P19" s="14">
        <v>636666</v>
      </c>
      <c r="Q19" s="27">
        <v>-82.1</v>
      </c>
      <c r="R19" s="27">
        <v>-81.7</v>
      </c>
      <c r="S19" s="187"/>
      <c r="V19" s="120"/>
      <c r="W19" s="14" t="s">
        <v>9</v>
      </c>
      <c r="X19" s="14">
        <v>636666</v>
      </c>
      <c r="Y19" s="14" t="s">
        <v>9</v>
      </c>
      <c r="Z19" s="14">
        <v>636666</v>
      </c>
      <c r="AA19" s="27">
        <v>15.1</v>
      </c>
      <c r="AB19" s="27">
        <v>14.3</v>
      </c>
      <c r="AC19" s="148"/>
      <c r="AE19" s="124"/>
      <c r="AF19" s="14" t="s">
        <v>9</v>
      </c>
      <c r="AG19" s="14">
        <v>636666</v>
      </c>
      <c r="AH19" s="14" t="s">
        <v>9</v>
      </c>
      <c r="AI19" s="14">
        <v>636666</v>
      </c>
      <c r="AJ19" s="27">
        <v>-84.6</v>
      </c>
      <c r="AK19" s="27">
        <v>-84.8</v>
      </c>
      <c r="AL19" s="148"/>
      <c r="AO19" s="31"/>
      <c r="AP19" s="120"/>
      <c r="AQ19" s="14" t="s">
        <v>9</v>
      </c>
      <c r="AR19" s="14">
        <v>145600</v>
      </c>
      <c r="AS19" s="14" t="s">
        <v>9</v>
      </c>
      <c r="AT19" s="14">
        <v>156600</v>
      </c>
      <c r="AU19" s="27">
        <v>10.5</v>
      </c>
      <c r="AV19" s="27">
        <v>10.6</v>
      </c>
      <c r="AW19" s="122"/>
      <c r="AY19" s="124"/>
      <c r="AZ19" s="14" t="s">
        <v>9</v>
      </c>
      <c r="BA19" s="14">
        <v>145600</v>
      </c>
      <c r="BB19" s="14" t="s">
        <v>9</v>
      </c>
      <c r="BC19" s="14">
        <v>156600</v>
      </c>
      <c r="BD19" s="27">
        <v>-82.9</v>
      </c>
      <c r="BE19" s="27">
        <v>-82.8</v>
      </c>
      <c r="BF19" s="126"/>
      <c r="BI19" s="120"/>
      <c r="BJ19" s="14" t="s">
        <v>9</v>
      </c>
      <c r="BK19" s="14">
        <v>145600</v>
      </c>
      <c r="BL19" s="14" t="s">
        <v>9</v>
      </c>
      <c r="BM19" s="14">
        <v>156600</v>
      </c>
      <c r="BN19" s="27">
        <v>14.4</v>
      </c>
      <c r="BO19" s="27">
        <v>13.2</v>
      </c>
      <c r="BP19" s="122"/>
      <c r="BR19" s="124"/>
      <c r="BS19" s="14" t="s">
        <v>9</v>
      </c>
      <c r="BT19" s="14">
        <v>145600</v>
      </c>
      <c r="BU19" s="14" t="s">
        <v>9</v>
      </c>
      <c r="BV19" s="14">
        <v>156600</v>
      </c>
      <c r="BW19" s="27">
        <v>-87.35</v>
      </c>
      <c r="BX19" s="27">
        <v>-87.26</v>
      </c>
      <c r="BY19" s="126"/>
    </row>
    <row r="20" spans="2:77" ht="15.75" customHeight="1">
      <c r="B20" s="32"/>
      <c r="C20" s="120"/>
      <c r="D20" s="14" t="s">
        <v>10</v>
      </c>
      <c r="E20" s="14">
        <v>650000</v>
      </c>
      <c r="F20" s="14" t="s">
        <v>10</v>
      </c>
      <c r="G20" s="14">
        <v>650000</v>
      </c>
      <c r="H20" s="27">
        <v>10.9</v>
      </c>
      <c r="I20" s="27">
        <v>11.8</v>
      </c>
      <c r="J20" s="121"/>
      <c r="K20" s="33"/>
      <c r="L20" s="124"/>
      <c r="M20" s="14" t="s">
        <v>10</v>
      </c>
      <c r="N20" s="14">
        <v>650000</v>
      </c>
      <c r="O20" s="14" t="s">
        <v>10</v>
      </c>
      <c r="P20" s="14">
        <v>650000</v>
      </c>
      <c r="Q20" s="27">
        <v>-80.8</v>
      </c>
      <c r="R20" s="27">
        <v>-81.2</v>
      </c>
      <c r="S20" s="125"/>
      <c r="T20" s="33"/>
      <c r="U20" s="33"/>
      <c r="V20" s="120"/>
      <c r="W20" s="14" t="s">
        <v>10</v>
      </c>
      <c r="X20" s="14">
        <v>650000</v>
      </c>
      <c r="Y20" s="14" t="s">
        <v>10</v>
      </c>
      <c r="Z20" s="14">
        <v>650000</v>
      </c>
      <c r="AA20" s="27">
        <v>14.8</v>
      </c>
      <c r="AB20" s="27">
        <v>13.9</v>
      </c>
      <c r="AC20" s="121"/>
      <c r="AD20" s="33"/>
      <c r="AE20" s="124"/>
      <c r="AF20" s="14" t="s">
        <v>10</v>
      </c>
      <c r="AG20" s="14">
        <v>650000</v>
      </c>
      <c r="AH20" s="14" t="s">
        <v>10</v>
      </c>
      <c r="AI20" s="14">
        <v>650000</v>
      </c>
      <c r="AJ20" s="27">
        <v>-84.2</v>
      </c>
      <c r="AK20" s="27">
        <v>-84.2</v>
      </c>
      <c r="AL20" s="121"/>
      <c r="AO20" s="32"/>
      <c r="AP20" s="120"/>
      <c r="AQ20" s="14" t="s">
        <v>10</v>
      </c>
      <c r="AR20" s="14">
        <v>147600</v>
      </c>
      <c r="AS20" s="14" t="s">
        <v>10</v>
      </c>
      <c r="AT20" s="14">
        <v>158600</v>
      </c>
      <c r="AU20" s="27">
        <v>9.6199999999999992</v>
      </c>
      <c r="AV20" s="27">
        <v>9.81</v>
      </c>
      <c r="AW20" s="122"/>
      <c r="AY20" s="124"/>
      <c r="AZ20" s="14" t="s">
        <v>10</v>
      </c>
      <c r="BA20" s="14">
        <v>147600</v>
      </c>
      <c r="BB20" s="14" t="s">
        <v>10</v>
      </c>
      <c r="BC20" s="14">
        <v>158600</v>
      </c>
      <c r="BD20" s="27">
        <v>-82.1</v>
      </c>
      <c r="BE20" s="27">
        <v>-81</v>
      </c>
      <c r="BF20" s="126"/>
      <c r="BG20" s="33"/>
      <c r="BH20" s="33"/>
      <c r="BI20" s="120"/>
      <c r="BJ20" s="14" t="s">
        <v>10</v>
      </c>
      <c r="BK20" s="14">
        <v>147600</v>
      </c>
      <c r="BL20" s="14" t="s">
        <v>10</v>
      </c>
      <c r="BM20" s="14">
        <v>158600</v>
      </c>
      <c r="BN20" s="27">
        <v>13.6</v>
      </c>
      <c r="BO20" s="27">
        <v>12.4</v>
      </c>
      <c r="BP20" s="122"/>
      <c r="BR20" s="124"/>
      <c r="BS20" s="14" t="s">
        <v>10</v>
      </c>
      <c r="BT20" s="14">
        <v>147600</v>
      </c>
      <c r="BU20" s="14" t="s">
        <v>10</v>
      </c>
      <c r="BV20" s="14">
        <v>158600</v>
      </c>
      <c r="BW20" s="27">
        <v>-86.4</v>
      </c>
      <c r="BX20" s="27">
        <v>-85.33</v>
      </c>
      <c r="BY20" s="126"/>
    </row>
    <row r="23" spans="2:77" ht="15.75" customHeight="1">
      <c r="B23" s="35" t="s">
        <v>71</v>
      </c>
      <c r="C23" s="179" t="s">
        <v>41</v>
      </c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9"/>
      <c r="T23" s="29"/>
      <c r="U23" s="29"/>
      <c r="V23" s="179" t="s">
        <v>41</v>
      </c>
      <c r="W23" s="180"/>
      <c r="X23" s="180"/>
      <c r="Y23" s="180"/>
      <c r="Z23" s="180"/>
      <c r="AA23" s="180"/>
      <c r="AB23" s="180"/>
      <c r="AC23" s="180"/>
      <c r="AD23" s="180"/>
      <c r="AE23" s="180"/>
      <c r="AF23" s="180"/>
      <c r="AG23" s="180"/>
      <c r="AH23" s="180"/>
      <c r="AI23" s="180"/>
      <c r="AJ23" s="180"/>
      <c r="AK23" s="180"/>
      <c r="AL23" s="181"/>
      <c r="AO23" s="35" t="s">
        <v>71</v>
      </c>
      <c r="AP23" s="179" t="s">
        <v>155</v>
      </c>
      <c r="AQ23" s="180"/>
      <c r="AR23" s="180"/>
      <c r="AS23" s="180"/>
      <c r="AT23" s="180"/>
      <c r="AU23" s="180"/>
      <c r="AV23" s="180"/>
      <c r="AW23" s="180"/>
      <c r="AX23" s="180"/>
      <c r="AY23" s="180"/>
      <c r="AZ23" s="180"/>
      <c r="BA23" s="180"/>
      <c r="BB23" s="180"/>
      <c r="BC23" s="180"/>
      <c r="BD23" s="180"/>
      <c r="BE23" s="180"/>
      <c r="BF23" s="189"/>
      <c r="BG23" s="29"/>
      <c r="BH23" s="29"/>
      <c r="BI23" s="179" t="s">
        <v>155</v>
      </c>
      <c r="BJ23" s="180"/>
      <c r="BK23" s="180"/>
      <c r="BL23" s="180"/>
      <c r="BM23" s="180"/>
      <c r="BN23" s="180"/>
      <c r="BO23" s="180"/>
      <c r="BP23" s="180"/>
      <c r="BQ23" s="180"/>
      <c r="BR23" s="180"/>
      <c r="BS23" s="180"/>
      <c r="BT23" s="180"/>
      <c r="BU23" s="180"/>
      <c r="BV23" s="180"/>
      <c r="BW23" s="180"/>
      <c r="BX23" s="180"/>
      <c r="BY23" s="181"/>
    </row>
    <row r="24" spans="2:77" ht="15" thickBot="1">
      <c r="B24" s="31" t="s">
        <v>57</v>
      </c>
      <c r="C24" s="130" t="s">
        <v>74</v>
      </c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2"/>
      <c r="V24" s="130" t="s">
        <v>75</v>
      </c>
      <c r="W24" s="131"/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75"/>
      <c r="AO24" s="31" t="s">
        <v>146</v>
      </c>
      <c r="AP24" s="130" t="s">
        <v>173</v>
      </c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2"/>
      <c r="BI24" s="130" t="s">
        <v>174</v>
      </c>
      <c r="BJ24" s="131"/>
      <c r="BK24" s="131"/>
      <c r="BL24" s="131"/>
      <c r="BM24" s="131"/>
      <c r="BN24" s="131"/>
      <c r="BO24" s="131"/>
      <c r="BP24" s="131"/>
      <c r="BQ24" s="131"/>
      <c r="BR24" s="131"/>
      <c r="BS24" s="131"/>
      <c r="BT24" s="131"/>
      <c r="BU24" s="131"/>
      <c r="BV24" s="131"/>
      <c r="BW24" s="131"/>
      <c r="BX24" s="131"/>
      <c r="BY24" s="175"/>
    </row>
    <row r="25" spans="2:77" ht="15" customHeight="1">
      <c r="B25" s="31"/>
      <c r="C25" s="133" t="s">
        <v>7</v>
      </c>
      <c r="D25" s="135" t="s">
        <v>43</v>
      </c>
      <c r="E25" s="136"/>
      <c r="F25" s="139" t="s">
        <v>44</v>
      </c>
      <c r="G25" s="139"/>
      <c r="H25" s="141" t="s">
        <v>11</v>
      </c>
      <c r="I25" s="141"/>
      <c r="J25" s="139" t="s">
        <v>15</v>
      </c>
      <c r="L25" s="133" t="s">
        <v>7</v>
      </c>
      <c r="M25" s="135" t="s">
        <v>43</v>
      </c>
      <c r="N25" s="136"/>
      <c r="O25" s="139" t="s">
        <v>44</v>
      </c>
      <c r="P25" s="139"/>
      <c r="Q25" s="141" t="s">
        <v>12</v>
      </c>
      <c r="R25" s="141"/>
      <c r="S25" s="142" t="s">
        <v>16</v>
      </c>
      <c r="V25" s="133" t="s">
        <v>7</v>
      </c>
      <c r="W25" s="135" t="s">
        <v>43</v>
      </c>
      <c r="X25" s="136"/>
      <c r="Y25" s="139" t="s">
        <v>44</v>
      </c>
      <c r="Z25" s="139"/>
      <c r="AA25" s="141" t="s">
        <v>11</v>
      </c>
      <c r="AB25" s="141"/>
      <c r="AC25" s="139" t="s">
        <v>15</v>
      </c>
      <c r="AE25" s="133" t="s">
        <v>7</v>
      </c>
      <c r="AF25" s="135" t="s">
        <v>43</v>
      </c>
      <c r="AG25" s="136"/>
      <c r="AH25" s="139" t="s">
        <v>44</v>
      </c>
      <c r="AI25" s="139"/>
      <c r="AJ25" s="141" t="s">
        <v>12</v>
      </c>
      <c r="AK25" s="141"/>
      <c r="AL25" s="139" t="s">
        <v>16</v>
      </c>
      <c r="AO25" s="31"/>
      <c r="AP25" s="133" t="s">
        <v>7</v>
      </c>
      <c r="AQ25" s="135" t="s">
        <v>43</v>
      </c>
      <c r="AR25" s="136"/>
      <c r="AS25" s="139" t="s">
        <v>44</v>
      </c>
      <c r="AT25" s="139"/>
      <c r="AU25" s="141" t="s">
        <v>11</v>
      </c>
      <c r="AV25" s="141"/>
      <c r="AW25" s="139" t="s">
        <v>15</v>
      </c>
      <c r="AY25" s="133" t="s">
        <v>7</v>
      </c>
      <c r="AZ25" s="135" t="s">
        <v>43</v>
      </c>
      <c r="BA25" s="136"/>
      <c r="BB25" s="139" t="s">
        <v>44</v>
      </c>
      <c r="BC25" s="139"/>
      <c r="BD25" s="141" t="s">
        <v>12</v>
      </c>
      <c r="BE25" s="141"/>
      <c r="BF25" s="142" t="s">
        <v>16</v>
      </c>
      <c r="BI25" s="133" t="s">
        <v>7</v>
      </c>
      <c r="BJ25" s="135" t="s">
        <v>43</v>
      </c>
      <c r="BK25" s="136"/>
      <c r="BL25" s="139" t="s">
        <v>44</v>
      </c>
      <c r="BM25" s="139"/>
      <c r="BN25" s="141" t="s">
        <v>11</v>
      </c>
      <c r="BO25" s="141"/>
      <c r="BP25" s="139" t="s">
        <v>15</v>
      </c>
      <c r="BR25" s="133" t="s">
        <v>7</v>
      </c>
      <c r="BS25" s="135" t="s">
        <v>43</v>
      </c>
      <c r="BT25" s="136"/>
      <c r="BU25" s="139" t="s">
        <v>44</v>
      </c>
      <c r="BV25" s="139"/>
      <c r="BW25" s="141" t="s">
        <v>12</v>
      </c>
      <c r="BX25" s="141"/>
      <c r="BY25" s="139" t="s">
        <v>16</v>
      </c>
    </row>
    <row r="26" spans="2:77" ht="15" thickBot="1">
      <c r="B26" s="31"/>
      <c r="C26" s="134"/>
      <c r="D26" s="137"/>
      <c r="E26" s="138"/>
      <c r="F26" s="140"/>
      <c r="G26" s="140"/>
      <c r="H26" s="15" t="s">
        <v>45</v>
      </c>
      <c r="I26" s="15" t="s">
        <v>46</v>
      </c>
      <c r="J26" s="140"/>
      <c r="L26" s="134"/>
      <c r="M26" s="137"/>
      <c r="N26" s="138"/>
      <c r="O26" s="140"/>
      <c r="P26" s="140"/>
      <c r="Q26" s="15" t="s">
        <v>45</v>
      </c>
      <c r="R26" s="15" t="s">
        <v>46</v>
      </c>
      <c r="S26" s="143"/>
      <c r="V26" s="134"/>
      <c r="W26" s="137"/>
      <c r="X26" s="138"/>
      <c r="Y26" s="140"/>
      <c r="Z26" s="140"/>
      <c r="AA26" s="15" t="s">
        <v>76</v>
      </c>
      <c r="AB26" s="15" t="s">
        <v>77</v>
      </c>
      <c r="AC26" s="140"/>
      <c r="AE26" s="134"/>
      <c r="AF26" s="137"/>
      <c r="AG26" s="138"/>
      <c r="AH26" s="140"/>
      <c r="AI26" s="140"/>
      <c r="AJ26" s="15" t="s">
        <v>76</v>
      </c>
      <c r="AK26" s="15" t="s">
        <v>77</v>
      </c>
      <c r="AL26" s="140"/>
      <c r="AO26" s="31"/>
      <c r="AP26" s="134"/>
      <c r="AQ26" s="137"/>
      <c r="AR26" s="138"/>
      <c r="AS26" s="140"/>
      <c r="AT26" s="140"/>
      <c r="AU26" s="15" t="s">
        <v>45</v>
      </c>
      <c r="AV26" s="15" t="s">
        <v>46</v>
      </c>
      <c r="AW26" s="140"/>
      <c r="AY26" s="134"/>
      <c r="AZ26" s="137"/>
      <c r="BA26" s="138"/>
      <c r="BB26" s="140"/>
      <c r="BC26" s="140"/>
      <c r="BD26" s="15" t="s">
        <v>45</v>
      </c>
      <c r="BE26" s="15" t="s">
        <v>46</v>
      </c>
      <c r="BF26" s="143"/>
      <c r="BI26" s="134"/>
      <c r="BJ26" s="137"/>
      <c r="BK26" s="138"/>
      <c r="BL26" s="140"/>
      <c r="BM26" s="140"/>
      <c r="BN26" s="15" t="s">
        <v>76</v>
      </c>
      <c r="BO26" s="15" t="s">
        <v>77</v>
      </c>
      <c r="BP26" s="140"/>
      <c r="BR26" s="134"/>
      <c r="BS26" s="137"/>
      <c r="BT26" s="138"/>
      <c r="BU26" s="140"/>
      <c r="BV26" s="140"/>
      <c r="BW26" s="15" t="s">
        <v>76</v>
      </c>
      <c r="BX26" s="15" t="s">
        <v>77</v>
      </c>
      <c r="BY26" s="140"/>
    </row>
    <row r="27" spans="2:77" ht="15" customHeight="1">
      <c r="B27" s="31"/>
      <c r="C27" s="120" t="s">
        <v>47</v>
      </c>
      <c r="D27" s="14" t="s">
        <v>8</v>
      </c>
      <c r="E27" s="14">
        <v>623334</v>
      </c>
      <c r="F27" s="14" t="s">
        <v>8</v>
      </c>
      <c r="G27" s="14">
        <v>623334</v>
      </c>
      <c r="H27" s="27">
        <v>10.7</v>
      </c>
      <c r="I27" s="27">
        <v>12.61</v>
      </c>
      <c r="J27" s="147">
        <f>10*LOG((10^(H27/10)+10^(H28/10)+10^(H29/10)+10^(I27/10)+10^(I28/10)+10^(I29/10))/6)</f>
        <v>12.205394756798405</v>
      </c>
      <c r="L27" s="124" t="s">
        <v>47</v>
      </c>
      <c r="M27" s="14" t="s">
        <v>8</v>
      </c>
      <c r="N27" s="14">
        <v>623334</v>
      </c>
      <c r="O27" s="14" t="s">
        <v>8</v>
      </c>
      <c r="P27" s="14">
        <v>623334</v>
      </c>
      <c r="Q27" s="27">
        <v>-79.86</v>
      </c>
      <c r="R27" s="27">
        <v>-80.849999999999994</v>
      </c>
      <c r="S27" s="186">
        <f>10*LOG(6/((1/10^(Q27/10))+(1/10^(Q28/10))+(1/10^(Q29/10))+(1/10^(R27/10))+(1/10^(R28/10))+(1/10^(R29/10))))</f>
        <v>-81.507773619308068</v>
      </c>
      <c r="V27" s="120" t="s">
        <v>47</v>
      </c>
      <c r="W27" s="14" t="s">
        <v>8</v>
      </c>
      <c r="X27" s="14">
        <v>623334</v>
      </c>
      <c r="Y27" s="14" t="s">
        <v>8</v>
      </c>
      <c r="Z27" s="14">
        <v>623334</v>
      </c>
      <c r="AA27" s="27">
        <v>13.53</v>
      </c>
      <c r="AB27" s="27">
        <v>13.48</v>
      </c>
      <c r="AC27" s="147">
        <f>10*LOG((10^(AA27/10)+10^(AA28/10)+10^(AA29/10)+10^(AB27/10)+10^(AB28/10)+10^(AB29/10))/6)</f>
        <v>13.683327327361095</v>
      </c>
      <c r="AE27" s="124" t="s">
        <v>47</v>
      </c>
      <c r="AF27" s="14" t="s">
        <v>8</v>
      </c>
      <c r="AG27" s="14">
        <v>623334</v>
      </c>
      <c r="AH27" s="14" t="s">
        <v>8</v>
      </c>
      <c r="AI27" s="14">
        <v>623334</v>
      </c>
      <c r="AJ27" s="27">
        <v>-81.55</v>
      </c>
      <c r="AK27" s="27">
        <v>-82.16</v>
      </c>
      <c r="AL27" s="147">
        <f>10*LOG(6/((1/10^(AJ27/10))+(1/10^(AJ28/10))+(1/10^(AJ29/10))+(1/10^(AK27/10))+(1/10^(AK28/10))+(1/10^(AK29/10))))</f>
        <v>-82.963393413636965</v>
      </c>
      <c r="AO27" s="31"/>
      <c r="AP27" s="119" t="s">
        <v>156</v>
      </c>
      <c r="AQ27" s="60" t="s">
        <v>8</v>
      </c>
      <c r="AR27" s="14">
        <v>142600</v>
      </c>
      <c r="AS27" s="60" t="s">
        <v>8</v>
      </c>
      <c r="AT27" s="14">
        <v>153600</v>
      </c>
      <c r="AU27" s="27">
        <v>13.19</v>
      </c>
      <c r="AV27" s="27">
        <v>10.76</v>
      </c>
      <c r="AW27" s="121">
        <f>10*LOG((10^(AU27/10)+10^(AU28/10)+10^(AU29/10)+10^(AV27/10)+10^(AV28/10)+10^(AV29/10))/6)</f>
        <v>12.461142228205432</v>
      </c>
      <c r="AY27" s="123" t="s">
        <v>156</v>
      </c>
      <c r="AZ27" s="60" t="s">
        <v>8</v>
      </c>
      <c r="BA27" s="14">
        <v>142600</v>
      </c>
      <c r="BB27" s="60" t="s">
        <v>8</v>
      </c>
      <c r="BC27" s="14">
        <v>153600</v>
      </c>
      <c r="BD27" s="27">
        <v>-83.65</v>
      </c>
      <c r="BE27" s="27">
        <v>-82.8</v>
      </c>
      <c r="BF27" s="125">
        <f>10*LOG(6/((1/10^(BD27/10))+(1/10^(BD28/10))+(1/10^(BD29/10))+(1/10^(BE27/10))+(1/10^(BE28/10))+(1/10^(BE29/10))))</f>
        <v>-83.77566845115247</v>
      </c>
      <c r="BI27" s="119" t="s">
        <v>156</v>
      </c>
      <c r="BJ27" s="60" t="s">
        <v>8</v>
      </c>
      <c r="BK27" s="14">
        <v>142600</v>
      </c>
      <c r="BL27" s="60" t="s">
        <v>8</v>
      </c>
      <c r="BM27" s="14">
        <v>153600</v>
      </c>
      <c r="BN27" s="27">
        <v>16.22</v>
      </c>
      <c r="BO27" s="27">
        <v>14.15</v>
      </c>
      <c r="BP27" s="121">
        <f>10*LOG((10^(BN27/10)+10^(BN28/10)+10^(BN29/10)+10^(BO27/10)+10^(BO28/10)+10^(BO29/10))/6)</f>
        <v>15.619044728766703</v>
      </c>
      <c r="BR27" s="123" t="s">
        <v>156</v>
      </c>
      <c r="BS27" s="60" t="s">
        <v>8</v>
      </c>
      <c r="BT27" s="14">
        <v>142600</v>
      </c>
      <c r="BU27" s="60" t="s">
        <v>8</v>
      </c>
      <c r="BV27" s="14">
        <v>153600</v>
      </c>
      <c r="BW27" s="27">
        <v>-86.34</v>
      </c>
      <c r="BX27" s="27">
        <v>-85.03</v>
      </c>
      <c r="BY27" s="121">
        <f>10*LOG(6/((1/10^(BW27/10))+(1/10^(BW28/10))+(1/10^(BW29/10))+(1/10^(BX27/10))+(1/10^(BX28/10))+(1/10^(BX29/10))))</f>
        <v>-86.358374521077877</v>
      </c>
    </row>
    <row r="28" spans="2:77" ht="16.2">
      <c r="B28" s="31"/>
      <c r="C28" s="120"/>
      <c r="D28" s="14" t="s">
        <v>9</v>
      </c>
      <c r="E28" s="14">
        <v>636666</v>
      </c>
      <c r="F28" s="14" t="s">
        <v>9</v>
      </c>
      <c r="G28" s="14">
        <v>636666</v>
      </c>
      <c r="H28" s="27">
        <v>11.76</v>
      </c>
      <c r="I28" s="27">
        <v>12.55</v>
      </c>
      <c r="J28" s="148"/>
      <c r="L28" s="124"/>
      <c r="M28" s="14" t="s">
        <v>9</v>
      </c>
      <c r="N28" s="14">
        <v>636666</v>
      </c>
      <c r="O28" s="14" t="s">
        <v>9</v>
      </c>
      <c r="P28" s="14">
        <v>636666</v>
      </c>
      <c r="Q28" s="27">
        <v>-81.599999999999994</v>
      </c>
      <c r="R28" s="27">
        <v>-82.01</v>
      </c>
      <c r="S28" s="187"/>
      <c r="V28" s="120"/>
      <c r="W28" s="14" t="s">
        <v>9</v>
      </c>
      <c r="X28" s="14">
        <v>636666</v>
      </c>
      <c r="Y28" s="14" t="s">
        <v>9</v>
      </c>
      <c r="Z28" s="14">
        <v>636666</v>
      </c>
      <c r="AA28" s="27">
        <v>13.78</v>
      </c>
      <c r="AB28" s="27">
        <v>13.72</v>
      </c>
      <c r="AC28" s="148"/>
      <c r="AE28" s="124"/>
      <c r="AF28" s="14" t="s">
        <v>9</v>
      </c>
      <c r="AG28" s="14">
        <v>636666</v>
      </c>
      <c r="AH28" s="14" t="s">
        <v>9</v>
      </c>
      <c r="AI28" s="14">
        <v>636666</v>
      </c>
      <c r="AJ28" s="27">
        <v>-83.23</v>
      </c>
      <c r="AK28" s="27">
        <v>-83.72</v>
      </c>
      <c r="AL28" s="148"/>
      <c r="AO28" s="31"/>
      <c r="AP28" s="120"/>
      <c r="AQ28" s="14" t="s">
        <v>9</v>
      </c>
      <c r="AR28" s="14">
        <v>145600</v>
      </c>
      <c r="AS28" s="14" t="s">
        <v>9</v>
      </c>
      <c r="AT28" s="14">
        <v>156600</v>
      </c>
      <c r="AU28" s="27">
        <v>13.52</v>
      </c>
      <c r="AV28" s="27">
        <v>11.92</v>
      </c>
      <c r="AW28" s="122"/>
      <c r="AY28" s="124"/>
      <c r="AZ28" s="14" t="s">
        <v>9</v>
      </c>
      <c r="BA28" s="14">
        <v>145600</v>
      </c>
      <c r="BB28" s="14" t="s">
        <v>9</v>
      </c>
      <c r="BC28" s="14">
        <v>156600</v>
      </c>
      <c r="BD28" s="27">
        <v>-84.4</v>
      </c>
      <c r="BE28" s="27">
        <v>-84.07</v>
      </c>
      <c r="BF28" s="126"/>
      <c r="BI28" s="120"/>
      <c r="BJ28" s="14" t="s">
        <v>9</v>
      </c>
      <c r="BK28" s="14">
        <v>145600</v>
      </c>
      <c r="BL28" s="14" t="s">
        <v>9</v>
      </c>
      <c r="BM28" s="14">
        <v>156600</v>
      </c>
      <c r="BN28" s="27">
        <v>17.03</v>
      </c>
      <c r="BO28" s="27">
        <v>14.57</v>
      </c>
      <c r="BP28" s="122"/>
      <c r="BR28" s="124"/>
      <c r="BS28" s="14" t="s">
        <v>9</v>
      </c>
      <c r="BT28" s="14">
        <v>145600</v>
      </c>
      <c r="BU28" s="14" t="s">
        <v>9</v>
      </c>
      <c r="BV28" s="14">
        <v>156600</v>
      </c>
      <c r="BW28" s="27">
        <v>-87.49</v>
      </c>
      <c r="BX28" s="27">
        <v>-86.1</v>
      </c>
      <c r="BY28" s="122"/>
    </row>
    <row r="29" spans="2:77" ht="16.8" thickBot="1">
      <c r="B29" s="31"/>
      <c r="C29" s="168"/>
      <c r="D29" s="17" t="s">
        <v>10</v>
      </c>
      <c r="E29" s="17">
        <v>650000</v>
      </c>
      <c r="F29" s="17" t="s">
        <v>10</v>
      </c>
      <c r="G29" s="17">
        <v>650000</v>
      </c>
      <c r="H29" s="27">
        <v>12.44</v>
      </c>
      <c r="I29" s="27">
        <v>12.83</v>
      </c>
      <c r="J29" s="169"/>
      <c r="K29" s="18"/>
      <c r="L29" s="170"/>
      <c r="M29" s="17" t="s">
        <v>10</v>
      </c>
      <c r="N29" s="17">
        <v>650000</v>
      </c>
      <c r="O29" s="17" t="s">
        <v>10</v>
      </c>
      <c r="P29" s="17">
        <v>650000</v>
      </c>
      <c r="Q29" s="28">
        <v>-81.87</v>
      </c>
      <c r="R29" s="28">
        <v>-82.39</v>
      </c>
      <c r="S29" s="188"/>
      <c r="V29" s="168"/>
      <c r="W29" s="17" t="s">
        <v>10</v>
      </c>
      <c r="X29" s="17">
        <v>650000</v>
      </c>
      <c r="Y29" s="17" t="s">
        <v>10</v>
      </c>
      <c r="Z29" s="17">
        <v>650000</v>
      </c>
      <c r="AA29" s="27">
        <v>13.59</v>
      </c>
      <c r="AB29" s="27">
        <v>13.98</v>
      </c>
      <c r="AC29" s="169"/>
      <c r="AD29" s="18"/>
      <c r="AE29" s="170"/>
      <c r="AF29" s="17" t="s">
        <v>10</v>
      </c>
      <c r="AG29" s="17">
        <v>650000</v>
      </c>
      <c r="AH29" s="17" t="s">
        <v>10</v>
      </c>
      <c r="AI29" s="17">
        <v>650000</v>
      </c>
      <c r="AJ29" s="28">
        <v>-82.59</v>
      </c>
      <c r="AK29" s="28">
        <v>-84.02</v>
      </c>
      <c r="AL29" s="169"/>
      <c r="AO29" s="31"/>
      <c r="AP29" s="120"/>
      <c r="AQ29" s="14" t="s">
        <v>10</v>
      </c>
      <c r="AR29" s="14">
        <v>147600</v>
      </c>
      <c r="AS29" s="14" t="s">
        <v>10</v>
      </c>
      <c r="AT29" s="14">
        <v>158600</v>
      </c>
      <c r="AU29" s="27">
        <v>13.47</v>
      </c>
      <c r="AV29" s="27">
        <v>11.04</v>
      </c>
      <c r="AW29" s="122"/>
      <c r="AY29" s="124"/>
      <c r="AZ29" s="14" t="s">
        <v>10</v>
      </c>
      <c r="BA29" s="14">
        <v>147600</v>
      </c>
      <c r="BB29" s="14" t="s">
        <v>10</v>
      </c>
      <c r="BC29" s="14">
        <v>158600</v>
      </c>
      <c r="BD29" s="27">
        <v>-83.9</v>
      </c>
      <c r="BE29" s="27">
        <v>-83.67</v>
      </c>
      <c r="BF29" s="126"/>
      <c r="BI29" s="120"/>
      <c r="BJ29" s="14" t="s">
        <v>10</v>
      </c>
      <c r="BK29" s="14">
        <v>147600</v>
      </c>
      <c r="BL29" s="14" t="s">
        <v>10</v>
      </c>
      <c r="BM29" s="14">
        <v>158600</v>
      </c>
      <c r="BN29" s="27">
        <v>16.43</v>
      </c>
      <c r="BO29" s="27">
        <v>14.45</v>
      </c>
      <c r="BP29" s="122"/>
      <c r="BR29" s="124"/>
      <c r="BS29" s="14" t="s">
        <v>10</v>
      </c>
      <c r="BT29" s="14">
        <v>147600</v>
      </c>
      <c r="BU29" s="14" t="s">
        <v>10</v>
      </c>
      <c r="BV29" s="14">
        <v>158600</v>
      </c>
      <c r="BW29" s="27">
        <v>-86.8</v>
      </c>
      <c r="BX29" s="27">
        <v>-86</v>
      </c>
      <c r="BY29" s="122"/>
    </row>
    <row r="30" spans="2:77">
      <c r="B30" s="31"/>
      <c r="AL30" s="30"/>
      <c r="AO30" s="31"/>
      <c r="BY30" s="30"/>
    </row>
    <row r="31" spans="2:77" ht="15" thickBot="1">
      <c r="B31" s="31"/>
      <c r="AL31" s="30"/>
      <c r="AO31" s="31"/>
      <c r="BY31" s="30"/>
    </row>
    <row r="32" spans="2:77" ht="15.75" customHeight="1">
      <c r="B32" s="31"/>
      <c r="C32" s="127" t="s">
        <v>48</v>
      </c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9"/>
      <c r="V32" s="127" t="s">
        <v>48</v>
      </c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74"/>
      <c r="AO32" s="31"/>
      <c r="AP32" s="127" t="s">
        <v>157</v>
      </c>
      <c r="AQ32" s="128"/>
      <c r="AR32" s="128"/>
      <c r="AS32" s="128"/>
      <c r="AT32" s="128"/>
      <c r="AU32" s="128"/>
      <c r="AV32" s="128"/>
      <c r="AW32" s="128"/>
      <c r="AX32" s="128"/>
      <c r="AY32" s="128"/>
      <c r="AZ32" s="128"/>
      <c r="BA32" s="128"/>
      <c r="BB32" s="128"/>
      <c r="BC32" s="128"/>
      <c r="BD32" s="128"/>
      <c r="BE32" s="128"/>
      <c r="BF32" s="129"/>
      <c r="BI32" s="127" t="s">
        <v>175</v>
      </c>
      <c r="BJ32" s="128"/>
      <c r="BK32" s="128"/>
      <c r="BL32" s="128"/>
      <c r="BM32" s="128"/>
      <c r="BN32" s="128"/>
      <c r="BO32" s="128"/>
      <c r="BP32" s="128"/>
      <c r="BQ32" s="128"/>
      <c r="BR32" s="128"/>
      <c r="BS32" s="128"/>
      <c r="BT32" s="128"/>
      <c r="BU32" s="128"/>
      <c r="BV32" s="128"/>
      <c r="BW32" s="128"/>
      <c r="BX32" s="128"/>
      <c r="BY32" s="174"/>
    </row>
    <row r="33" spans="2:77" ht="15" thickBot="1">
      <c r="B33" s="31"/>
      <c r="C33" s="130" t="s">
        <v>74</v>
      </c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2"/>
      <c r="V33" s="130" t="s">
        <v>75</v>
      </c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75"/>
      <c r="AO33" s="31"/>
      <c r="AP33" s="130" t="s">
        <v>173</v>
      </c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2"/>
      <c r="BI33" s="130" t="s">
        <v>174</v>
      </c>
      <c r="BJ33" s="131"/>
      <c r="BK33" s="131"/>
      <c r="BL33" s="131"/>
      <c r="BM33" s="131"/>
      <c r="BN33" s="131"/>
      <c r="BO33" s="131"/>
      <c r="BP33" s="131"/>
      <c r="BQ33" s="131"/>
      <c r="BR33" s="131"/>
      <c r="BS33" s="131"/>
      <c r="BT33" s="131"/>
      <c r="BU33" s="131"/>
      <c r="BV33" s="131"/>
      <c r="BW33" s="131"/>
      <c r="BX33" s="131"/>
      <c r="BY33" s="175"/>
    </row>
    <row r="34" spans="2:77" ht="15" customHeight="1">
      <c r="B34" s="31"/>
      <c r="C34" s="133" t="s">
        <v>7</v>
      </c>
      <c r="D34" s="135" t="s">
        <v>43</v>
      </c>
      <c r="E34" s="136"/>
      <c r="F34" s="139" t="s">
        <v>44</v>
      </c>
      <c r="G34" s="139"/>
      <c r="H34" s="141" t="s">
        <v>11</v>
      </c>
      <c r="I34" s="141"/>
      <c r="J34" s="139" t="s">
        <v>15</v>
      </c>
      <c r="L34" s="133" t="s">
        <v>7</v>
      </c>
      <c r="M34" s="135" t="s">
        <v>43</v>
      </c>
      <c r="N34" s="136"/>
      <c r="O34" s="139" t="s">
        <v>44</v>
      </c>
      <c r="P34" s="139"/>
      <c r="Q34" s="141" t="s">
        <v>12</v>
      </c>
      <c r="R34" s="141"/>
      <c r="S34" s="142" t="s">
        <v>16</v>
      </c>
      <c r="V34" s="133" t="s">
        <v>7</v>
      </c>
      <c r="W34" s="135" t="s">
        <v>43</v>
      </c>
      <c r="X34" s="136"/>
      <c r="Y34" s="139" t="s">
        <v>44</v>
      </c>
      <c r="Z34" s="139"/>
      <c r="AA34" s="141" t="s">
        <v>11</v>
      </c>
      <c r="AB34" s="141"/>
      <c r="AC34" s="139" t="s">
        <v>15</v>
      </c>
      <c r="AE34" s="133" t="s">
        <v>7</v>
      </c>
      <c r="AF34" s="135" t="s">
        <v>43</v>
      </c>
      <c r="AG34" s="136"/>
      <c r="AH34" s="139" t="s">
        <v>44</v>
      </c>
      <c r="AI34" s="139"/>
      <c r="AJ34" s="141" t="s">
        <v>12</v>
      </c>
      <c r="AK34" s="141"/>
      <c r="AL34" s="139" t="s">
        <v>16</v>
      </c>
      <c r="AO34" s="31"/>
      <c r="AP34" s="133" t="s">
        <v>7</v>
      </c>
      <c r="AQ34" s="135" t="s">
        <v>43</v>
      </c>
      <c r="AR34" s="136"/>
      <c r="AS34" s="139" t="s">
        <v>44</v>
      </c>
      <c r="AT34" s="139"/>
      <c r="AU34" s="141" t="s">
        <v>11</v>
      </c>
      <c r="AV34" s="141"/>
      <c r="AW34" s="139" t="s">
        <v>15</v>
      </c>
      <c r="AY34" s="133" t="s">
        <v>7</v>
      </c>
      <c r="AZ34" s="135" t="s">
        <v>43</v>
      </c>
      <c r="BA34" s="136"/>
      <c r="BB34" s="139" t="s">
        <v>44</v>
      </c>
      <c r="BC34" s="139"/>
      <c r="BD34" s="141" t="s">
        <v>12</v>
      </c>
      <c r="BE34" s="141"/>
      <c r="BF34" s="142" t="s">
        <v>16</v>
      </c>
      <c r="BI34" s="133" t="s">
        <v>7</v>
      </c>
      <c r="BJ34" s="135" t="s">
        <v>43</v>
      </c>
      <c r="BK34" s="136"/>
      <c r="BL34" s="139" t="s">
        <v>44</v>
      </c>
      <c r="BM34" s="139"/>
      <c r="BN34" s="141" t="s">
        <v>11</v>
      </c>
      <c r="BO34" s="141"/>
      <c r="BP34" s="139" t="s">
        <v>15</v>
      </c>
      <c r="BR34" s="133" t="s">
        <v>7</v>
      </c>
      <c r="BS34" s="135" t="s">
        <v>43</v>
      </c>
      <c r="BT34" s="136"/>
      <c r="BU34" s="139" t="s">
        <v>44</v>
      </c>
      <c r="BV34" s="139"/>
      <c r="BW34" s="141" t="s">
        <v>12</v>
      </c>
      <c r="BX34" s="141"/>
      <c r="BY34" s="139" t="s">
        <v>16</v>
      </c>
    </row>
    <row r="35" spans="2:77" ht="15" thickBot="1">
      <c r="B35" s="31"/>
      <c r="C35" s="134"/>
      <c r="D35" s="137"/>
      <c r="E35" s="138"/>
      <c r="F35" s="140"/>
      <c r="G35" s="140"/>
      <c r="H35" s="15" t="s">
        <v>45</v>
      </c>
      <c r="I35" s="15" t="s">
        <v>46</v>
      </c>
      <c r="J35" s="140"/>
      <c r="L35" s="134"/>
      <c r="M35" s="137"/>
      <c r="N35" s="138"/>
      <c r="O35" s="140"/>
      <c r="P35" s="140"/>
      <c r="Q35" s="15" t="s">
        <v>45</v>
      </c>
      <c r="R35" s="15" t="s">
        <v>46</v>
      </c>
      <c r="S35" s="143"/>
      <c r="V35" s="134"/>
      <c r="W35" s="137"/>
      <c r="X35" s="138"/>
      <c r="Y35" s="140"/>
      <c r="Z35" s="140"/>
      <c r="AA35" s="15" t="s">
        <v>76</v>
      </c>
      <c r="AB35" s="15" t="s">
        <v>77</v>
      </c>
      <c r="AC35" s="140"/>
      <c r="AE35" s="134"/>
      <c r="AF35" s="137"/>
      <c r="AG35" s="138"/>
      <c r="AH35" s="140"/>
      <c r="AI35" s="140"/>
      <c r="AJ35" s="15" t="s">
        <v>76</v>
      </c>
      <c r="AK35" s="15" t="s">
        <v>77</v>
      </c>
      <c r="AL35" s="140"/>
      <c r="AO35" s="31"/>
      <c r="AP35" s="134"/>
      <c r="AQ35" s="137"/>
      <c r="AR35" s="138"/>
      <c r="AS35" s="140"/>
      <c r="AT35" s="140"/>
      <c r="AU35" s="15" t="s">
        <v>45</v>
      </c>
      <c r="AV35" s="15" t="s">
        <v>46</v>
      </c>
      <c r="AW35" s="140"/>
      <c r="AY35" s="134"/>
      <c r="AZ35" s="137"/>
      <c r="BA35" s="138"/>
      <c r="BB35" s="140"/>
      <c r="BC35" s="140"/>
      <c r="BD35" s="15" t="s">
        <v>45</v>
      </c>
      <c r="BE35" s="15" t="s">
        <v>46</v>
      </c>
      <c r="BF35" s="143"/>
      <c r="BI35" s="134"/>
      <c r="BJ35" s="137"/>
      <c r="BK35" s="138"/>
      <c r="BL35" s="140"/>
      <c r="BM35" s="140"/>
      <c r="BN35" s="15" t="s">
        <v>76</v>
      </c>
      <c r="BO35" s="15" t="s">
        <v>77</v>
      </c>
      <c r="BP35" s="140"/>
      <c r="BR35" s="134"/>
      <c r="BS35" s="137"/>
      <c r="BT35" s="138"/>
      <c r="BU35" s="140"/>
      <c r="BV35" s="140"/>
      <c r="BW35" s="15" t="s">
        <v>76</v>
      </c>
      <c r="BX35" s="15" t="s">
        <v>77</v>
      </c>
      <c r="BY35" s="140"/>
    </row>
    <row r="36" spans="2:77" ht="15" customHeight="1">
      <c r="B36" s="31"/>
      <c r="C36" s="120" t="s">
        <v>47</v>
      </c>
      <c r="D36" s="14" t="s">
        <v>8</v>
      </c>
      <c r="E36" s="14">
        <v>623334</v>
      </c>
      <c r="F36" s="14" t="s">
        <v>8</v>
      </c>
      <c r="G36" s="14">
        <v>623334</v>
      </c>
      <c r="H36" s="27">
        <v>10.66</v>
      </c>
      <c r="I36" s="27">
        <v>13.48</v>
      </c>
      <c r="J36" s="147">
        <f>10*LOG((10^(H36/10)+10^(H37/10)+10^(H38/10)+10^(I36/10)+10^(I37/10)+10^(I38/10))/6)</f>
        <v>12.582472890510921</v>
      </c>
      <c r="L36" s="124" t="s">
        <v>47</v>
      </c>
      <c r="M36" s="14" t="s">
        <v>8</v>
      </c>
      <c r="N36" s="14">
        <v>623334</v>
      </c>
      <c r="O36" s="14" t="s">
        <v>8</v>
      </c>
      <c r="P36" s="14">
        <v>623334</v>
      </c>
      <c r="Q36" s="27">
        <v>-81.63</v>
      </c>
      <c r="R36" s="27">
        <v>-82.16</v>
      </c>
      <c r="S36" s="186">
        <f>10*LOG(6/((1/10^(Q36/10))+(1/10^(Q37/10))+(1/10^(Q38/10))+(1/10^(R36/10))+(1/10^(R37/10))+(1/10^(R38/10))))</f>
        <v>-82.41697780269962</v>
      </c>
      <c r="V36" s="120" t="s">
        <v>47</v>
      </c>
      <c r="W36" s="14" t="s">
        <v>8</v>
      </c>
      <c r="X36" s="14">
        <v>623334</v>
      </c>
      <c r="Y36" s="14" t="s">
        <v>8</v>
      </c>
      <c r="Z36" s="14">
        <v>623334</v>
      </c>
      <c r="AA36" s="27">
        <v>13.72</v>
      </c>
      <c r="AB36" s="27">
        <v>12.73</v>
      </c>
      <c r="AC36" s="147">
        <f>10*LOG((10^(AA36/10)+10^(AA37/10)+10^(AA38/10)+10^(AB36/10)+10^(AB37/10)+10^(AB38/10))/6)</f>
        <v>14.227711782834875</v>
      </c>
      <c r="AE36" s="124" t="s">
        <v>47</v>
      </c>
      <c r="AF36" s="14" t="s">
        <v>8</v>
      </c>
      <c r="AG36" s="14">
        <v>623334</v>
      </c>
      <c r="AH36" s="14" t="s">
        <v>8</v>
      </c>
      <c r="AI36" s="14">
        <v>623334</v>
      </c>
      <c r="AJ36" s="27">
        <v>-83.95</v>
      </c>
      <c r="AK36" s="27">
        <v>-83.4</v>
      </c>
      <c r="AL36" s="147">
        <f>10*LOG(6/((1/10^(AJ36/10))+(1/10^(AJ37/10))+(1/10^(AJ38/10))+(1/10^(AK36/10))+(1/10^(AK37/10))+(1/10^(AK38/10))))</f>
        <v>-84.402425079253305</v>
      </c>
      <c r="AO36" s="31"/>
      <c r="AP36" s="119" t="s">
        <v>156</v>
      </c>
      <c r="AQ36" s="60" t="s">
        <v>8</v>
      </c>
      <c r="AR36" s="14">
        <v>142600</v>
      </c>
      <c r="AS36" s="60" t="s">
        <v>8</v>
      </c>
      <c r="AT36" s="14">
        <v>153600</v>
      </c>
      <c r="AU36" s="27">
        <v>12.97</v>
      </c>
      <c r="AV36" s="27">
        <v>10.15</v>
      </c>
      <c r="AW36" s="121">
        <f>10*LOG((10^(AU36/10)+10^(AU37/10)+10^(AU38/10)+10^(AV36/10)+10^(AV37/10)+10^(AV38/10))/6)</f>
        <v>12.204389465365688</v>
      </c>
      <c r="AY36" s="123" t="s">
        <v>156</v>
      </c>
      <c r="AZ36" s="60" t="s">
        <v>8</v>
      </c>
      <c r="BA36" s="14">
        <v>142600</v>
      </c>
      <c r="BB36" s="60" t="s">
        <v>8</v>
      </c>
      <c r="BC36" s="14">
        <v>153600</v>
      </c>
      <c r="BD36" s="27">
        <v>-82.91</v>
      </c>
      <c r="BE36" s="27">
        <v>-82.09</v>
      </c>
      <c r="BF36" s="125">
        <f>10*LOG(6/((1/10^(BD36/10))+(1/10^(BD37/10))+(1/10^(BD38/10))+(1/10^(BE36/10))+(1/10^(BE37/10))+(1/10^(BE38/10))))</f>
        <v>-82.511435681403086</v>
      </c>
      <c r="BI36" s="119" t="s">
        <v>156</v>
      </c>
      <c r="BJ36" s="60" t="s">
        <v>8</v>
      </c>
      <c r="BK36" s="14">
        <v>142600</v>
      </c>
      <c r="BL36" s="60" t="s">
        <v>8</v>
      </c>
      <c r="BM36" s="14">
        <v>153600</v>
      </c>
      <c r="BN36" s="27">
        <v>16.52</v>
      </c>
      <c r="BO36" s="27">
        <v>12.79</v>
      </c>
      <c r="BP36" s="121">
        <f>10*LOG((10^(BN36/10)+10^(BN37/10)+10^(BN38/10)+10^(BO36/10)+10^(BO37/10)+10^(BO38/10))/6)</f>
        <v>15.300611898515386</v>
      </c>
      <c r="BR36" s="123" t="s">
        <v>156</v>
      </c>
      <c r="BS36" s="60" t="s">
        <v>8</v>
      </c>
      <c r="BT36" s="14">
        <v>142600</v>
      </c>
      <c r="BU36" s="60" t="s">
        <v>8</v>
      </c>
      <c r="BV36" s="14">
        <v>153600</v>
      </c>
      <c r="BW36" s="27">
        <v>-85.24</v>
      </c>
      <c r="BX36" s="27">
        <v>-84.69</v>
      </c>
      <c r="BY36" s="121">
        <f>10*LOG(6/((1/10^(BW36/10))+(1/10^(BW37/10))+(1/10^(BW38/10))+(1/10^(BX36/10))+(1/10^(BX37/10))+(1/10^(BX38/10))))</f>
        <v>-85.378630592115428</v>
      </c>
    </row>
    <row r="37" spans="2:77" ht="16.2">
      <c r="B37" s="31"/>
      <c r="C37" s="120"/>
      <c r="D37" s="14" t="s">
        <v>9</v>
      </c>
      <c r="E37" s="14">
        <v>636666</v>
      </c>
      <c r="F37" s="14" t="s">
        <v>9</v>
      </c>
      <c r="G37" s="14">
        <v>636666</v>
      </c>
      <c r="H37" s="27">
        <v>12.33</v>
      </c>
      <c r="I37" s="27">
        <v>13.72</v>
      </c>
      <c r="J37" s="148"/>
      <c r="L37" s="124"/>
      <c r="M37" s="14" t="s">
        <v>9</v>
      </c>
      <c r="N37" s="14">
        <v>636666</v>
      </c>
      <c r="O37" s="14" t="s">
        <v>9</v>
      </c>
      <c r="P37" s="14">
        <v>636666</v>
      </c>
      <c r="Q37" s="27">
        <v>-82.52</v>
      </c>
      <c r="R37" s="27">
        <v>-83.72</v>
      </c>
      <c r="S37" s="187"/>
      <c r="V37" s="120"/>
      <c r="W37" s="14" t="s">
        <v>9</v>
      </c>
      <c r="X37" s="14">
        <v>636666</v>
      </c>
      <c r="Y37" s="14" t="s">
        <v>9</v>
      </c>
      <c r="Z37" s="14">
        <v>636666</v>
      </c>
      <c r="AA37" s="27">
        <v>15.53</v>
      </c>
      <c r="AB37" s="27">
        <v>14.23</v>
      </c>
      <c r="AC37" s="148"/>
      <c r="AE37" s="124"/>
      <c r="AF37" s="14" t="s">
        <v>9</v>
      </c>
      <c r="AG37" s="14">
        <v>636666</v>
      </c>
      <c r="AH37" s="14" t="s">
        <v>9</v>
      </c>
      <c r="AI37" s="14">
        <v>636666</v>
      </c>
      <c r="AJ37" s="27">
        <v>-84.86</v>
      </c>
      <c r="AK37" s="27">
        <v>-84.89</v>
      </c>
      <c r="AL37" s="148"/>
      <c r="AO37" s="31"/>
      <c r="AP37" s="120"/>
      <c r="AQ37" s="14" t="s">
        <v>9</v>
      </c>
      <c r="AR37" s="14">
        <v>145600</v>
      </c>
      <c r="AS37" s="14" t="s">
        <v>9</v>
      </c>
      <c r="AT37" s="14">
        <v>156600</v>
      </c>
      <c r="AU37" s="27">
        <v>13.68</v>
      </c>
      <c r="AV37" s="27">
        <v>11.55</v>
      </c>
      <c r="AW37" s="122"/>
      <c r="AY37" s="124"/>
      <c r="AZ37" s="14" t="s">
        <v>9</v>
      </c>
      <c r="BA37" s="14">
        <v>145600</v>
      </c>
      <c r="BB37" s="14" t="s">
        <v>9</v>
      </c>
      <c r="BC37" s="14">
        <v>156600</v>
      </c>
      <c r="BD37" s="27">
        <v>-83.06</v>
      </c>
      <c r="BE37" s="27">
        <v>-83.44</v>
      </c>
      <c r="BF37" s="126"/>
      <c r="BI37" s="120"/>
      <c r="BJ37" s="14" t="s">
        <v>9</v>
      </c>
      <c r="BK37" s="14">
        <v>145600</v>
      </c>
      <c r="BL37" s="14" t="s">
        <v>9</v>
      </c>
      <c r="BM37" s="14">
        <v>156600</v>
      </c>
      <c r="BN37" s="27">
        <v>17.5</v>
      </c>
      <c r="BO37" s="27">
        <v>13.7</v>
      </c>
      <c r="BP37" s="122"/>
      <c r="BR37" s="124"/>
      <c r="BS37" s="14" t="s">
        <v>9</v>
      </c>
      <c r="BT37" s="14">
        <v>145600</v>
      </c>
      <c r="BU37" s="14" t="s">
        <v>9</v>
      </c>
      <c r="BV37" s="14">
        <v>156600</v>
      </c>
      <c r="BW37" s="27">
        <v>-86.72</v>
      </c>
      <c r="BX37" s="27">
        <v>-85.74</v>
      </c>
      <c r="BY37" s="122"/>
    </row>
    <row r="38" spans="2:77" ht="16.2">
      <c r="B38" s="32"/>
      <c r="C38" s="120"/>
      <c r="D38" s="14" t="s">
        <v>10</v>
      </c>
      <c r="E38" s="14">
        <v>650000</v>
      </c>
      <c r="F38" s="14" t="s">
        <v>10</v>
      </c>
      <c r="G38" s="14">
        <v>650000</v>
      </c>
      <c r="H38" s="27">
        <v>12.25</v>
      </c>
      <c r="I38" s="27">
        <v>12.4</v>
      </c>
      <c r="J38" s="121"/>
      <c r="K38" s="33"/>
      <c r="L38" s="124"/>
      <c r="M38" s="14" t="s">
        <v>10</v>
      </c>
      <c r="N38" s="14">
        <v>650000</v>
      </c>
      <c r="O38" s="14" t="s">
        <v>10</v>
      </c>
      <c r="P38" s="14">
        <v>650000</v>
      </c>
      <c r="Q38" s="27">
        <v>-82.155000000000001</v>
      </c>
      <c r="R38" s="27">
        <v>-81.997</v>
      </c>
      <c r="S38" s="125"/>
      <c r="T38" s="33"/>
      <c r="U38" s="33"/>
      <c r="V38" s="120"/>
      <c r="W38" s="14" t="s">
        <v>10</v>
      </c>
      <c r="X38" s="14">
        <v>650000</v>
      </c>
      <c r="Y38" s="14" t="s">
        <v>10</v>
      </c>
      <c r="Z38" s="14">
        <v>650000</v>
      </c>
      <c r="AA38" s="27">
        <v>14.959</v>
      </c>
      <c r="AB38" s="27">
        <v>13.615</v>
      </c>
      <c r="AC38" s="121"/>
      <c r="AD38" s="33"/>
      <c r="AE38" s="124"/>
      <c r="AF38" s="14" t="s">
        <v>10</v>
      </c>
      <c r="AG38" s="14">
        <v>650000</v>
      </c>
      <c r="AH38" s="14" t="s">
        <v>10</v>
      </c>
      <c r="AI38" s="14">
        <v>650000</v>
      </c>
      <c r="AJ38" s="27">
        <v>-84.492000000000004</v>
      </c>
      <c r="AK38" s="27">
        <v>-84.632000000000005</v>
      </c>
      <c r="AL38" s="121"/>
      <c r="AO38" s="32"/>
      <c r="AP38" s="120"/>
      <c r="AQ38" s="14" t="s">
        <v>10</v>
      </c>
      <c r="AR38" s="14">
        <v>147600</v>
      </c>
      <c r="AS38" s="14" t="s">
        <v>10</v>
      </c>
      <c r="AT38" s="14">
        <v>158600</v>
      </c>
      <c r="AU38" s="27">
        <v>13.19</v>
      </c>
      <c r="AV38" s="27">
        <v>10.43</v>
      </c>
      <c r="AW38" s="122"/>
      <c r="AX38" s="33"/>
      <c r="AY38" s="124"/>
      <c r="AZ38" s="14" t="s">
        <v>10</v>
      </c>
      <c r="BA38" s="14">
        <v>147600</v>
      </c>
      <c r="BB38" s="14" t="s">
        <v>10</v>
      </c>
      <c r="BC38" s="14">
        <v>158600</v>
      </c>
      <c r="BD38" s="27">
        <v>-81.56</v>
      </c>
      <c r="BE38" s="27">
        <v>-81.650000000000006</v>
      </c>
      <c r="BF38" s="126"/>
      <c r="BG38" s="33"/>
      <c r="BH38" s="33"/>
      <c r="BI38" s="120"/>
      <c r="BJ38" s="14" t="s">
        <v>10</v>
      </c>
      <c r="BK38" s="14">
        <v>147600</v>
      </c>
      <c r="BL38" s="14" t="s">
        <v>10</v>
      </c>
      <c r="BM38" s="14">
        <v>158600</v>
      </c>
      <c r="BN38" s="27">
        <v>16.059999999999999</v>
      </c>
      <c r="BO38" s="27">
        <v>12.88</v>
      </c>
      <c r="BP38" s="122"/>
      <c r="BQ38" s="33"/>
      <c r="BR38" s="124"/>
      <c r="BS38" s="14" t="s">
        <v>10</v>
      </c>
      <c r="BT38" s="14">
        <v>147600</v>
      </c>
      <c r="BU38" s="14" t="s">
        <v>10</v>
      </c>
      <c r="BV38" s="14">
        <v>158600</v>
      </c>
      <c r="BW38" s="27">
        <v>-85.28</v>
      </c>
      <c r="BX38" s="27">
        <v>-84.14</v>
      </c>
      <c r="BY38" s="122"/>
    </row>
    <row r="41" spans="2:77" ht="15.75" customHeight="1">
      <c r="B41" s="36" t="s">
        <v>72</v>
      </c>
      <c r="C41" s="179" t="s">
        <v>41</v>
      </c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180"/>
      <c r="P41" s="180"/>
      <c r="Q41" s="180"/>
      <c r="R41" s="180"/>
      <c r="S41" s="189"/>
      <c r="T41" s="29"/>
      <c r="U41" s="29"/>
      <c r="V41" s="179" t="s">
        <v>41</v>
      </c>
      <c r="W41" s="180"/>
      <c r="X41" s="180"/>
      <c r="Y41" s="180"/>
      <c r="Z41" s="180"/>
      <c r="AA41" s="180"/>
      <c r="AB41" s="180"/>
      <c r="AC41" s="180"/>
      <c r="AD41" s="180"/>
      <c r="AE41" s="180"/>
      <c r="AF41" s="180"/>
      <c r="AG41" s="180"/>
      <c r="AH41" s="180"/>
      <c r="AI41" s="180"/>
      <c r="AJ41" s="180"/>
      <c r="AK41" s="180"/>
      <c r="AL41" s="181"/>
      <c r="AO41" s="36" t="s">
        <v>72</v>
      </c>
      <c r="AP41" s="179" t="s">
        <v>176</v>
      </c>
      <c r="AQ41" s="180"/>
      <c r="AR41" s="180"/>
      <c r="AS41" s="180"/>
      <c r="AT41" s="180"/>
      <c r="AU41" s="180"/>
      <c r="AV41" s="180"/>
      <c r="AW41" s="180"/>
      <c r="AX41" s="180"/>
      <c r="AY41" s="180"/>
      <c r="AZ41" s="180"/>
      <c r="BA41" s="180"/>
      <c r="BB41" s="180"/>
      <c r="BC41" s="180"/>
      <c r="BD41" s="180"/>
      <c r="BE41" s="180"/>
      <c r="BF41" s="189"/>
      <c r="BG41" s="29"/>
      <c r="BH41" s="29"/>
      <c r="BI41" s="179" t="s">
        <v>158</v>
      </c>
      <c r="BJ41" s="180"/>
      <c r="BK41" s="180"/>
      <c r="BL41" s="180"/>
      <c r="BM41" s="180"/>
      <c r="BN41" s="180"/>
      <c r="BO41" s="180"/>
      <c r="BP41" s="180"/>
      <c r="BQ41" s="180"/>
      <c r="BR41" s="180"/>
      <c r="BS41" s="180"/>
      <c r="BT41" s="180"/>
      <c r="BU41" s="180"/>
      <c r="BV41" s="180"/>
      <c r="BW41" s="180"/>
      <c r="BX41" s="180"/>
      <c r="BY41" s="181"/>
    </row>
    <row r="42" spans="2:77" ht="15" thickBot="1">
      <c r="B42" s="31" t="s">
        <v>64</v>
      </c>
      <c r="C42" s="183" t="s">
        <v>78</v>
      </c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84"/>
      <c r="P42" s="184"/>
      <c r="Q42" s="184"/>
      <c r="R42" s="184"/>
      <c r="S42" s="190"/>
      <c r="V42" s="183" t="s">
        <v>79</v>
      </c>
      <c r="W42" s="184"/>
      <c r="X42" s="184"/>
      <c r="Y42" s="184"/>
      <c r="Z42" s="184"/>
      <c r="AA42" s="184"/>
      <c r="AB42" s="184"/>
      <c r="AC42" s="184"/>
      <c r="AD42" s="184"/>
      <c r="AE42" s="184"/>
      <c r="AF42" s="184"/>
      <c r="AG42" s="184"/>
      <c r="AH42" s="184"/>
      <c r="AI42" s="184"/>
      <c r="AJ42" s="184"/>
      <c r="AK42" s="184"/>
      <c r="AL42" s="185"/>
      <c r="AO42" s="31" t="s">
        <v>144</v>
      </c>
      <c r="AP42" s="130" t="s">
        <v>177</v>
      </c>
      <c r="AQ42" s="131"/>
      <c r="AR42" s="131"/>
      <c r="AS42" s="131"/>
      <c r="AT42" s="131"/>
      <c r="AU42" s="131"/>
      <c r="AV42" s="131"/>
      <c r="AW42" s="131"/>
      <c r="AX42" s="131"/>
      <c r="AY42" s="131"/>
      <c r="AZ42" s="131"/>
      <c r="BA42" s="131"/>
      <c r="BB42" s="131"/>
      <c r="BC42" s="131"/>
      <c r="BD42" s="131"/>
      <c r="BE42" s="131"/>
      <c r="BF42" s="132"/>
      <c r="BI42" s="130" t="s">
        <v>75</v>
      </c>
      <c r="BJ42" s="131"/>
      <c r="BK42" s="131"/>
      <c r="BL42" s="131"/>
      <c r="BM42" s="131"/>
      <c r="BN42" s="131"/>
      <c r="BO42" s="131"/>
      <c r="BP42" s="131"/>
      <c r="BQ42" s="131"/>
      <c r="BR42" s="131"/>
      <c r="BS42" s="131"/>
      <c r="BT42" s="131"/>
      <c r="BU42" s="131"/>
      <c r="BV42" s="131"/>
      <c r="BW42" s="131"/>
      <c r="BX42" s="131"/>
      <c r="BY42" s="175"/>
    </row>
    <row r="43" spans="2:77" ht="15" customHeight="1">
      <c r="B43" s="31"/>
      <c r="C43" s="133" t="s">
        <v>7</v>
      </c>
      <c r="D43" s="135" t="s">
        <v>43</v>
      </c>
      <c r="E43" s="136"/>
      <c r="F43" s="139" t="s">
        <v>44</v>
      </c>
      <c r="G43" s="139"/>
      <c r="H43" s="141" t="s">
        <v>11</v>
      </c>
      <c r="I43" s="141"/>
      <c r="J43" s="139" t="s">
        <v>15</v>
      </c>
      <c r="L43" s="133" t="s">
        <v>7</v>
      </c>
      <c r="M43" s="135" t="s">
        <v>43</v>
      </c>
      <c r="N43" s="136"/>
      <c r="O43" s="139" t="s">
        <v>44</v>
      </c>
      <c r="P43" s="139"/>
      <c r="Q43" s="141" t="s">
        <v>12</v>
      </c>
      <c r="R43" s="141"/>
      <c r="S43" s="142" t="s">
        <v>16</v>
      </c>
      <c r="V43" s="133" t="s">
        <v>7</v>
      </c>
      <c r="W43" s="135" t="s">
        <v>43</v>
      </c>
      <c r="X43" s="136"/>
      <c r="Y43" s="139" t="s">
        <v>44</v>
      </c>
      <c r="Z43" s="139"/>
      <c r="AA43" s="141" t="s">
        <v>11</v>
      </c>
      <c r="AB43" s="141"/>
      <c r="AC43" s="139" t="s">
        <v>15</v>
      </c>
      <c r="AE43" s="133" t="s">
        <v>7</v>
      </c>
      <c r="AF43" s="135" t="s">
        <v>43</v>
      </c>
      <c r="AG43" s="136"/>
      <c r="AH43" s="139" t="s">
        <v>44</v>
      </c>
      <c r="AI43" s="139"/>
      <c r="AJ43" s="141" t="s">
        <v>12</v>
      </c>
      <c r="AK43" s="141"/>
      <c r="AL43" s="139" t="s">
        <v>16</v>
      </c>
      <c r="AO43" s="31"/>
      <c r="AP43" s="133" t="s">
        <v>7</v>
      </c>
      <c r="AQ43" s="135" t="s">
        <v>43</v>
      </c>
      <c r="AR43" s="136"/>
      <c r="AS43" s="139" t="s">
        <v>44</v>
      </c>
      <c r="AT43" s="139"/>
      <c r="AU43" s="141" t="s">
        <v>11</v>
      </c>
      <c r="AV43" s="141"/>
      <c r="AW43" s="139" t="s">
        <v>15</v>
      </c>
      <c r="AY43" s="133" t="s">
        <v>7</v>
      </c>
      <c r="AZ43" s="135" t="s">
        <v>43</v>
      </c>
      <c r="BA43" s="136"/>
      <c r="BB43" s="139" t="s">
        <v>44</v>
      </c>
      <c r="BC43" s="139"/>
      <c r="BD43" s="141" t="s">
        <v>12</v>
      </c>
      <c r="BE43" s="141"/>
      <c r="BF43" s="142" t="s">
        <v>16</v>
      </c>
      <c r="BI43" s="133" t="s">
        <v>7</v>
      </c>
      <c r="BJ43" s="135" t="s">
        <v>43</v>
      </c>
      <c r="BK43" s="136"/>
      <c r="BL43" s="139" t="s">
        <v>44</v>
      </c>
      <c r="BM43" s="139"/>
      <c r="BN43" s="141" t="s">
        <v>11</v>
      </c>
      <c r="BO43" s="141"/>
      <c r="BP43" s="139" t="s">
        <v>15</v>
      </c>
      <c r="BR43" s="133" t="s">
        <v>7</v>
      </c>
      <c r="BS43" s="135" t="s">
        <v>43</v>
      </c>
      <c r="BT43" s="136"/>
      <c r="BU43" s="139" t="s">
        <v>44</v>
      </c>
      <c r="BV43" s="139"/>
      <c r="BW43" s="141" t="s">
        <v>12</v>
      </c>
      <c r="BX43" s="141"/>
      <c r="BY43" s="139" t="s">
        <v>16</v>
      </c>
    </row>
    <row r="44" spans="2:77" ht="15" thickBot="1">
      <c r="B44" s="31"/>
      <c r="C44" s="134"/>
      <c r="D44" s="137"/>
      <c r="E44" s="138"/>
      <c r="F44" s="140"/>
      <c r="G44" s="140"/>
      <c r="H44" s="15" t="s">
        <v>45</v>
      </c>
      <c r="I44" s="15" t="s">
        <v>46</v>
      </c>
      <c r="J44" s="140"/>
      <c r="L44" s="134"/>
      <c r="M44" s="137"/>
      <c r="N44" s="138"/>
      <c r="O44" s="140"/>
      <c r="P44" s="140"/>
      <c r="Q44" s="15" t="s">
        <v>45</v>
      </c>
      <c r="R44" s="15" t="s">
        <v>46</v>
      </c>
      <c r="S44" s="143"/>
      <c r="V44" s="134"/>
      <c r="W44" s="137"/>
      <c r="X44" s="138"/>
      <c r="Y44" s="140"/>
      <c r="Z44" s="140"/>
      <c r="AA44" s="15" t="s">
        <v>80</v>
      </c>
      <c r="AB44" s="15" t="s">
        <v>81</v>
      </c>
      <c r="AC44" s="140"/>
      <c r="AE44" s="134"/>
      <c r="AF44" s="137"/>
      <c r="AG44" s="138"/>
      <c r="AH44" s="140"/>
      <c r="AI44" s="140"/>
      <c r="AJ44" s="15" t="s">
        <v>80</v>
      </c>
      <c r="AK44" s="15" t="s">
        <v>81</v>
      </c>
      <c r="AL44" s="140"/>
      <c r="AO44" s="31"/>
      <c r="AP44" s="134"/>
      <c r="AQ44" s="137"/>
      <c r="AR44" s="138"/>
      <c r="AS44" s="140"/>
      <c r="AT44" s="140"/>
      <c r="AU44" s="15" t="s">
        <v>45</v>
      </c>
      <c r="AV44" s="15" t="s">
        <v>46</v>
      </c>
      <c r="AW44" s="140"/>
      <c r="AY44" s="134"/>
      <c r="AZ44" s="137"/>
      <c r="BA44" s="138"/>
      <c r="BB44" s="140"/>
      <c r="BC44" s="140"/>
      <c r="BD44" s="15" t="s">
        <v>45</v>
      </c>
      <c r="BE44" s="15" t="s">
        <v>46</v>
      </c>
      <c r="BF44" s="143"/>
      <c r="BI44" s="134"/>
      <c r="BJ44" s="137"/>
      <c r="BK44" s="138"/>
      <c r="BL44" s="140"/>
      <c r="BM44" s="140"/>
      <c r="BN44" s="15" t="s">
        <v>76</v>
      </c>
      <c r="BO44" s="15" t="s">
        <v>77</v>
      </c>
      <c r="BP44" s="140"/>
      <c r="BR44" s="134"/>
      <c r="BS44" s="137"/>
      <c r="BT44" s="138"/>
      <c r="BU44" s="140"/>
      <c r="BV44" s="140"/>
      <c r="BW44" s="15" t="s">
        <v>76</v>
      </c>
      <c r="BX44" s="15" t="s">
        <v>77</v>
      </c>
      <c r="BY44" s="140"/>
    </row>
    <row r="45" spans="2:77" ht="15" customHeight="1">
      <c r="B45" s="31"/>
      <c r="C45" s="120" t="s">
        <v>47</v>
      </c>
      <c r="D45" s="14" t="s">
        <v>8</v>
      </c>
      <c r="E45" s="14">
        <v>623334</v>
      </c>
      <c r="F45" s="14" t="s">
        <v>8</v>
      </c>
      <c r="G45" s="14">
        <v>623334</v>
      </c>
      <c r="H45" s="40">
        <v>12.1</v>
      </c>
      <c r="I45" s="40">
        <v>12.9</v>
      </c>
      <c r="J45" s="147">
        <f>10*LOG((10^(H45/10)+10^(H46/10)+10^(H47/10)+10^(I45/10)+10^(I46/10)+10^(I47/10))/6)</f>
        <v>12.176110777437293</v>
      </c>
      <c r="L45" s="124" t="s">
        <v>47</v>
      </c>
      <c r="M45" s="14" t="s">
        <v>8</v>
      </c>
      <c r="N45" s="14">
        <v>623334</v>
      </c>
      <c r="O45" s="14" t="s">
        <v>8</v>
      </c>
      <c r="P45" s="14">
        <v>623334</v>
      </c>
      <c r="Q45" s="40">
        <v>-82.2</v>
      </c>
      <c r="R45" s="40">
        <v>-82.4</v>
      </c>
      <c r="S45" s="186">
        <f>10*LOG(6/((1/10^(Q45/10))+(1/10^(Q46/10))+(1/10^(Q47/10))+(1/10^(R45/10))+(1/10^(R46/10))+(1/10^(R47/10))))</f>
        <v>-83.2107802277838</v>
      </c>
      <c r="V45" s="120" t="s">
        <v>47</v>
      </c>
      <c r="W45" s="14" t="s">
        <v>8</v>
      </c>
      <c r="X45" s="14">
        <v>623334</v>
      </c>
      <c r="Y45" s="14" t="s">
        <v>8</v>
      </c>
      <c r="Z45" s="14">
        <v>623334</v>
      </c>
      <c r="AA45" s="40">
        <v>14.3</v>
      </c>
      <c r="AB45" s="40">
        <v>14.6</v>
      </c>
      <c r="AC45" s="147">
        <f>10*LOG((10^(AA45/10)+10^(AA46/10)+10^(AA47/10)+10^(AB45/10)+10^(AB46/10)+10^(AB47/10))/6)</f>
        <v>13.967064252738879</v>
      </c>
      <c r="AE45" s="124" t="s">
        <v>47</v>
      </c>
      <c r="AF45" s="14" t="s">
        <v>8</v>
      </c>
      <c r="AG45" s="14">
        <v>623334</v>
      </c>
      <c r="AH45" s="14" t="s">
        <v>8</v>
      </c>
      <c r="AI45" s="14">
        <v>623334</v>
      </c>
      <c r="AJ45" s="40">
        <v>-82.75</v>
      </c>
      <c r="AK45" s="40">
        <v>-84.73</v>
      </c>
      <c r="AL45" s="147">
        <f>10*LOG(6/((1/10^(AJ45/10))+(1/10^(AJ46/10))+(1/10^(AJ47/10))+(1/10^(AK45/10))+(1/10^(AK46/10))+(1/10^(AK47/10))))</f>
        <v>-84.748916376303526</v>
      </c>
      <c r="AO45" s="31"/>
      <c r="AP45" s="119" t="s">
        <v>156</v>
      </c>
      <c r="AQ45" s="60" t="s">
        <v>8</v>
      </c>
      <c r="AR45" s="14">
        <v>142600</v>
      </c>
      <c r="AS45" s="60" t="s">
        <v>8</v>
      </c>
      <c r="AT45" s="14">
        <v>153600</v>
      </c>
      <c r="AU45" s="27">
        <v>11.24</v>
      </c>
      <c r="AV45" s="27">
        <v>10.4</v>
      </c>
      <c r="AW45" s="121">
        <f>10*LOG((10^(AU45/10)+10^(AU46/10)+10^(AU47/10)+10^(AV45/10)+10^(AV46/10)+10^(AV47/10))/6)</f>
        <v>10.972571991033909</v>
      </c>
      <c r="AY45" s="123" t="s">
        <v>156</v>
      </c>
      <c r="AZ45" s="60" t="s">
        <v>8</v>
      </c>
      <c r="BA45" s="14">
        <v>142600</v>
      </c>
      <c r="BB45" s="60" t="s">
        <v>8</v>
      </c>
      <c r="BC45" s="14">
        <v>153600</v>
      </c>
      <c r="BD45" s="27">
        <v>-82.43</v>
      </c>
      <c r="BE45" s="27">
        <v>-82.112399999999994</v>
      </c>
      <c r="BF45" s="125">
        <f>10*LOG(6/((1/10^(BD45/10))+(1/10^(BD46/10))+(1/10^(BD47/10))+(1/10^(BE45/10))+(1/10^(BE46/10))+(1/10^(BE47/10))))</f>
        <v>-82.497756259743198</v>
      </c>
      <c r="BI45" s="119" t="s">
        <v>156</v>
      </c>
      <c r="BJ45" s="60" t="s">
        <v>8</v>
      </c>
      <c r="BK45" s="14">
        <v>142600</v>
      </c>
      <c r="BL45" s="60" t="s">
        <v>8</v>
      </c>
      <c r="BM45" s="14">
        <v>153600</v>
      </c>
      <c r="BN45" s="27">
        <v>15.31</v>
      </c>
      <c r="BO45" s="27">
        <v>13.08</v>
      </c>
      <c r="BP45" s="121">
        <f>10*LOG((10^(BN45/10)+10^(BN46/10)+10^(BN47/10)+10^(BO45/10)+10^(BO46/10)+10^(BO47/10))/6)</f>
        <v>14.179485676255714</v>
      </c>
      <c r="BR45" s="123" t="s">
        <v>156</v>
      </c>
      <c r="BS45" s="60" t="s">
        <v>8</v>
      </c>
      <c r="BT45" s="14">
        <v>142600</v>
      </c>
      <c r="BU45" s="60" t="s">
        <v>8</v>
      </c>
      <c r="BV45" s="14">
        <v>153600</v>
      </c>
      <c r="BW45" s="27">
        <v>-84.56</v>
      </c>
      <c r="BX45" s="27">
        <v>-81.37</v>
      </c>
      <c r="BY45" s="121">
        <f>10*LOG(6/((1/10^(BW45/10))+(1/10^(BW46/10))+(1/10^(BW47/10))+(1/10^(BX45/10))+(1/10^(BX46/10))+(1/10^(BX47/10))))</f>
        <v>-83.92549414819662</v>
      </c>
    </row>
    <row r="46" spans="2:77" ht="16.2">
      <c r="B46" s="31"/>
      <c r="C46" s="120"/>
      <c r="D46" s="14" t="s">
        <v>9</v>
      </c>
      <c r="E46" s="14">
        <v>636666</v>
      </c>
      <c r="F46" s="14" t="s">
        <v>9</v>
      </c>
      <c r="G46" s="14">
        <v>636666</v>
      </c>
      <c r="H46" s="40">
        <v>11.3</v>
      </c>
      <c r="I46" s="40">
        <v>12.4</v>
      </c>
      <c r="J46" s="148"/>
      <c r="L46" s="124"/>
      <c r="M46" s="14" t="s">
        <v>9</v>
      </c>
      <c r="N46" s="14">
        <v>636666</v>
      </c>
      <c r="O46" s="14" t="s">
        <v>9</v>
      </c>
      <c r="P46" s="14">
        <v>636666</v>
      </c>
      <c r="Q46" s="40">
        <v>-83.5</v>
      </c>
      <c r="R46" s="40">
        <v>-83.7</v>
      </c>
      <c r="S46" s="187"/>
      <c r="V46" s="120"/>
      <c r="W46" s="14" t="s">
        <v>9</v>
      </c>
      <c r="X46" s="14">
        <v>636666</v>
      </c>
      <c r="Y46" s="14" t="s">
        <v>9</v>
      </c>
      <c r="Z46" s="14">
        <v>636666</v>
      </c>
      <c r="AA46" s="40">
        <v>13.5</v>
      </c>
      <c r="AB46" s="40">
        <v>13.7</v>
      </c>
      <c r="AC46" s="148"/>
      <c r="AE46" s="124"/>
      <c r="AF46" s="14" t="s">
        <v>9</v>
      </c>
      <c r="AG46" s="14">
        <v>636666</v>
      </c>
      <c r="AH46" s="14" t="s">
        <v>9</v>
      </c>
      <c r="AI46" s="14">
        <v>636666</v>
      </c>
      <c r="AJ46" s="40">
        <v>-84.33</v>
      </c>
      <c r="AK46" s="40">
        <v>-85.2</v>
      </c>
      <c r="AL46" s="148"/>
      <c r="AO46" s="31"/>
      <c r="AP46" s="120"/>
      <c r="AQ46" s="14" t="s">
        <v>9</v>
      </c>
      <c r="AR46" s="14">
        <v>145600</v>
      </c>
      <c r="AS46" s="14" t="s">
        <v>9</v>
      </c>
      <c r="AT46" s="14">
        <v>156600</v>
      </c>
      <c r="AU46" s="27">
        <v>11.63</v>
      </c>
      <c r="AV46" s="27">
        <v>11.06</v>
      </c>
      <c r="AW46" s="122"/>
      <c r="AY46" s="124"/>
      <c r="AZ46" s="14" t="s">
        <v>9</v>
      </c>
      <c r="BA46" s="14">
        <v>145600</v>
      </c>
      <c r="BB46" s="14" t="s">
        <v>9</v>
      </c>
      <c r="BC46" s="14">
        <v>156600</v>
      </c>
      <c r="BD46" s="27">
        <v>-82.8</v>
      </c>
      <c r="BE46" s="27">
        <v>-82.090900000000005</v>
      </c>
      <c r="BF46" s="126"/>
      <c r="BI46" s="120"/>
      <c r="BJ46" s="14" t="s">
        <v>9</v>
      </c>
      <c r="BK46" s="14">
        <v>145600</v>
      </c>
      <c r="BL46" s="14" t="s">
        <v>9</v>
      </c>
      <c r="BM46" s="14">
        <v>156600</v>
      </c>
      <c r="BN46" s="27">
        <v>14.79</v>
      </c>
      <c r="BO46" s="27">
        <v>13.09</v>
      </c>
      <c r="BP46" s="122"/>
      <c r="BR46" s="124"/>
      <c r="BS46" s="14" t="s">
        <v>9</v>
      </c>
      <c r="BT46" s="14">
        <v>145600</v>
      </c>
      <c r="BU46" s="14" t="s">
        <v>9</v>
      </c>
      <c r="BV46" s="14">
        <v>156600</v>
      </c>
      <c r="BW46" s="27">
        <v>-84.8</v>
      </c>
      <c r="BX46" s="27">
        <v>-84.7</v>
      </c>
      <c r="BY46" s="122"/>
    </row>
    <row r="47" spans="2:77" ht="16.8" thickBot="1">
      <c r="B47" s="31"/>
      <c r="C47" s="168"/>
      <c r="D47" s="17" t="s">
        <v>10</v>
      </c>
      <c r="E47" s="17">
        <v>650000</v>
      </c>
      <c r="F47" s="17" t="s">
        <v>10</v>
      </c>
      <c r="G47" s="17">
        <v>650000</v>
      </c>
      <c r="H47" s="41">
        <v>12</v>
      </c>
      <c r="I47" s="41">
        <v>12.2</v>
      </c>
      <c r="J47" s="169"/>
      <c r="K47" s="18"/>
      <c r="L47" s="170"/>
      <c r="M47" s="17" t="s">
        <v>10</v>
      </c>
      <c r="N47" s="17">
        <v>650000</v>
      </c>
      <c r="O47" s="17" t="s">
        <v>10</v>
      </c>
      <c r="P47" s="17">
        <v>650000</v>
      </c>
      <c r="Q47" s="41">
        <v>-83.8</v>
      </c>
      <c r="R47" s="41">
        <v>-83.4</v>
      </c>
      <c r="S47" s="188"/>
      <c r="V47" s="168"/>
      <c r="W47" s="17" t="s">
        <v>10</v>
      </c>
      <c r="X47" s="17">
        <v>650000</v>
      </c>
      <c r="Y47" s="17" t="s">
        <v>10</v>
      </c>
      <c r="Z47" s="17">
        <v>650000</v>
      </c>
      <c r="AA47" s="41">
        <v>13.7</v>
      </c>
      <c r="AB47" s="41">
        <v>13.9</v>
      </c>
      <c r="AC47" s="169"/>
      <c r="AD47" s="18"/>
      <c r="AE47" s="170"/>
      <c r="AF47" s="17" t="s">
        <v>10</v>
      </c>
      <c r="AG47" s="17">
        <v>650000</v>
      </c>
      <c r="AH47" s="17" t="s">
        <v>10</v>
      </c>
      <c r="AI47" s="17">
        <v>650000</v>
      </c>
      <c r="AJ47" s="41">
        <v>-84.92</v>
      </c>
      <c r="AK47" s="41">
        <v>-85.94</v>
      </c>
      <c r="AL47" s="169"/>
      <c r="AO47" s="31"/>
      <c r="AP47" s="120"/>
      <c r="AQ47" s="14" t="s">
        <v>10</v>
      </c>
      <c r="AR47" s="14">
        <v>147600</v>
      </c>
      <c r="AS47" s="14" t="s">
        <v>10</v>
      </c>
      <c r="AT47" s="14">
        <v>158600</v>
      </c>
      <c r="AU47" s="27">
        <v>10.66</v>
      </c>
      <c r="AV47" s="27">
        <v>10.73</v>
      </c>
      <c r="AW47" s="122"/>
      <c r="AY47" s="124"/>
      <c r="AZ47" s="14" t="s">
        <v>10</v>
      </c>
      <c r="BA47" s="14">
        <v>147600</v>
      </c>
      <c r="BB47" s="14" t="s">
        <v>10</v>
      </c>
      <c r="BC47" s="14">
        <v>158600</v>
      </c>
      <c r="BD47" s="27">
        <v>-81.14</v>
      </c>
      <c r="BE47" s="27">
        <v>-83.9161</v>
      </c>
      <c r="BF47" s="126"/>
      <c r="BI47" s="120"/>
      <c r="BJ47" s="14" t="s">
        <v>10</v>
      </c>
      <c r="BK47" s="14">
        <v>147600</v>
      </c>
      <c r="BL47" s="14" t="s">
        <v>10</v>
      </c>
      <c r="BM47" s="14">
        <v>158600</v>
      </c>
      <c r="BN47" s="27">
        <v>15.04</v>
      </c>
      <c r="BO47" s="27">
        <v>13.09</v>
      </c>
      <c r="BP47" s="122"/>
      <c r="BR47" s="124"/>
      <c r="BS47" s="14" t="s">
        <v>10</v>
      </c>
      <c r="BT47" s="14">
        <v>147600</v>
      </c>
      <c r="BU47" s="14" t="s">
        <v>10</v>
      </c>
      <c r="BV47" s="14">
        <v>158600</v>
      </c>
      <c r="BW47" s="27">
        <v>-84.74</v>
      </c>
      <c r="BX47" s="27">
        <v>-82.14</v>
      </c>
      <c r="BY47" s="122"/>
    </row>
    <row r="48" spans="2:77">
      <c r="B48" s="31"/>
      <c r="AL48" s="30"/>
      <c r="AO48" s="31"/>
      <c r="BY48" s="30"/>
    </row>
    <row r="49" spans="2:77" ht="15" thickBot="1">
      <c r="B49" s="31"/>
      <c r="AL49" s="30"/>
      <c r="AO49" s="31"/>
      <c r="BY49" s="30"/>
    </row>
    <row r="50" spans="2:77" ht="15.75" customHeight="1">
      <c r="B50" s="31"/>
      <c r="C50" s="127" t="s">
        <v>48</v>
      </c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9"/>
      <c r="V50" s="127" t="s">
        <v>48</v>
      </c>
      <c r="W50" s="128"/>
      <c r="X50" s="128"/>
      <c r="Y50" s="128"/>
      <c r="Z50" s="128"/>
      <c r="AA50" s="128"/>
      <c r="AB50" s="128"/>
      <c r="AC50" s="128"/>
      <c r="AD50" s="128"/>
      <c r="AE50" s="128"/>
      <c r="AF50" s="128"/>
      <c r="AG50" s="128"/>
      <c r="AH50" s="128"/>
      <c r="AI50" s="128"/>
      <c r="AJ50" s="128"/>
      <c r="AK50" s="128"/>
      <c r="AL50" s="174"/>
      <c r="AO50" s="31"/>
      <c r="AP50" s="127" t="s">
        <v>178</v>
      </c>
      <c r="AQ50" s="128"/>
      <c r="AR50" s="128"/>
      <c r="AS50" s="128"/>
      <c r="AT50" s="128"/>
      <c r="AU50" s="128"/>
      <c r="AV50" s="128"/>
      <c r="AW50" s="128"/>
      <c r="AX50" s="128"/>
      <c r="AY50" s="128"/>
      <c r="AZ50" s="128"/>
      <c r="BA50" s="128"/>
      <c r="BB50" s="128"/>
      <c r="BC50" s="128"/>
      <c r="BD50" s="128"/>
      <c r="BE50" s="128"/>
      <c r="BF50" s="129"/>
      <c r="BI50" s="127" t="s">
        <v>179</v>
      </c>
      <c r="BJ50" s="128"/>
      <c r="BK50" s="128"/>
      <c r="BL50" s="128"/>
      <c r="BM50" s="128"/>
      <c r="BN50" s="128"/>
      <c r="BO50" s="128"/>
      <c r="BP50" s="128"/>
      <c r="BQ50" s="128"/>
      <c r="BR50" s="128"/>
      <c r="BS50" s="128"/>
      <c r="BT50" s="128"/>
      <c r="BU50" s="128"/>
      <c r="BV50" s="128"/>
      <c r="BW50" s="128"/>
      <c r="BX50" s="128"/>
      <c r="BY50" s="174"/>
    </row>
    <row r="51" spans="2:77" ht="15" thickBot="1">
      <c r="B51" s="31"/>
      <c r="C51" s="183" t="s">
        <v>78</v>
      </c>
      <c r="D51" s="184"/>
      <c r="E51" s="184"/>
      <c r="F51" s="184"/>
      <c r="G51" s="184"/>
      <c r="H51" s="184"/>
      <c r="I51" s="184"/>
      <c r="J51" s="184"/>
      <c r="K51" s="184"/>
      <c r="L51" s="184"/>
      <c r="M51" s="184"/>
      <c r="N51" s="184"/>
      <c r="O51" s="184"/>
      <c r="P51" s="184"/>
      <c r="Q51" s="184"/>
      <c r="R51" s="184"/>
      <c r="S51" s="190"/>
      <c r="V51" s="183" t="s">
        <v>79</v>
      </c>
      <c r="W51" s="184"/>
      <c r="X51" s="184"/>
      <c r="Y51" s="184"/>
      <c r="Z51" s="184"/>
      <c r="AA51" s="184"/>
      <c r="AB51" s="184"/>
      <c r="AC51" s="184"/>
      <c r="AD51" s="184"/>
      <c r="AE51" s="184"/>
      <c r="AF51" s="184"/>
      <c r="AG51" s="184"/>
      <c r="AH51" s="184"/>
      <c r="AI51" s="184"/>
      <c r="AJ51" s="184"/>
      <c r="AK51" s="184"/>
      <c r="AL51" s="185"/>
      <c r="AO51" s="31"/>
      <c r="AP51" s="130" t="s">
        <v>177</v>
      </c>
      <c r="AQ51" s="131"/>
      <c r="AR51" s="131"/>
      <c r="AS51" s="131"/>
      <c r="AT51" s="131"/>
      <c r="AU51" s="131"/>
      <c r="AV51" s="131"/>
      <c r="AW51" s="131"/>
      <c r="AX51" s="131"/>
      <c r="AY51" s="131"/>
      <c r="AZ51" s="131"/>
      <c r="BA51" s="131"/>
      <c r="BB51" s="131"/>
      <c r="BC51" s="131"/>
      <c r="BD51" s="131"/>
      <c r="BE51" s="131"/>
      <c r="BF51" s="132"/>
      <c r="BI51" s="130" t="s">
        <v>75</v>
      </c>
      <c r="BJ51" s="131"/>
      <c r="BK51" s="131"/>
      <c r="BL51" s="131"/>
      <c r="BM51" s="131"/>
      <c r="BN51" s="131"/>
      <c r="BO51" s="131"/>
      <c r="BP51" s="131"/>
      <c r="BQ51" s="131"/>
      <c r="BR51" s="131"/>
      <c r="BS51" s="131"/>
      <c r="BT51" s="131"/>
      <c r="BU51" s="131"/>
      <c r="BV51" s="131"/>
      <c r="BW51" s="131"/>
      <c r="BX51" s="131"/>
      <c r="BY51" s="175"/>
    </row>
    <row r="52" spans="2:77" ht="15" customHeight="1">
      <c r="B52" s="31"/>
      <c r="C52" s="133" t="s">
        <v>7</v>
      </c>
      <c r="D52" s="135" t="s">
        <v>43</v>
      </c>
      <c r="E52" s="136"/>
      <c r="F52" s="139" t="s">
        <v>44</v>
      </c>
      <c r="G52" s="139"/>
      <c r="H52" s="141" t="s">
        <v>11</v>
      </c>
      <c r="I52" s="141"/>
      <c r="J52" s="139" t="s">
        <v>15</v>
      </c>
      <c r="L52" s="133" t="s">
        <v>7</v>
      </c>
      <c r="M52" s="135" t="s">
        <v>43</v>
      </c>
      <c r="N52" s="136"/>
      <c r="O52" s="139" t="s">
        <v>44</v>
      </c>
      <c r="P52" s="139"/>
      <c r="Q52" s="141" t="s">
        <v>12</v>
      </c>
      <c r="R52" s="141"/>
      <c r="S52" s="142" t="s">
        <v>16</v>
      </c>
      <c r="V52" s="133" t="s">
        <v>7</v>
      </c>
      <c r="W52" s="135" t="s">
        <v>43</v>
      </c>
      <c r="X52" s="136"/>
      <c r="Y52" s="139" t="s">
        <v>44</v>
      </c>
      <c r="Z52" s="139"/>
      <c r="AA52" s="141" t="s">
        <v>11</v>
      </c>
      <c r="AB52" s="141"/>
      <c r="AC52" s="139" t="s">
        <v>15</v>
      </c>
      <c r="AE52" s="133" t="s">
        <v>7</v>
      </c>
      <c r="AF52" s="135" t="s">
        <v>43</v>
      </c>
      <c r="AG52" s="136"/>
      <c r="AH52" s="139" t="s">
        <v>44</v>
      </c>
      <c r="AI52" s="139"/>
      <c r="AJ52" s="141" t="s">
        <v>12</v>
      </c>
      <c r="AK52" s="141"/>
      <c r="AL52" s="139" t="s">
        <v>16</v>
      </c>
      <c r="AO52" s="31"/>
      <c r="AP52" s="133" t="s">
        <v>7</v>
      </c>
      <c r="AQ52" s="135" t="s">
        <v>43</v>
      </c>
      <c r="AR52" s="136"/>
      <c r="AS52" s="139" t="s">
        <v>44</v>
      </c>
      <c r="AT52" s="139"/>
      <c r="AU52" s="141" t="s">
        <v>11</v>
      </c>
      <c r="AV52" s="141"/>
      <c r="AW52" s="139" t="s">
        <v>15</v>
      </c>
      <c r="AY52" s="133" t="s">
        <v>7</v>
      </c>
      <c r="AZ52" s="135" t="s">
        <v>43</v>
      </c>
      <c r="BA52" s="136"/>
      <c r="BB52" s="139" t="s">
        <v>44</v>
      </c>
      <c r="BC52" s="139"/>
      <c r="BD52" s="141" t="s">
        <v>12</v>
      </c>
      <c r="BE52" s="141"/>
      <c r="BF52" s="142" t="s">
        <v>16</v>
      </c>
      <c r="BI52" s="133" t="s">
        <v>7</v>
      </c>
      <c r="BJ52" s="135" t="s">
        <v>43</v>
      </c>
      <c r="BK52" s="136"/>
      <c r="BL52" s="139" t="s">
        <v>44</v>
      </c>
      <c r="BM52" s="139"/>
      <c r="BN52" s="141" t="s">
        <v>11</v>
      </c>
      <c r="BO52" s="141"/>
      <c r="BP52" s="139" t="s">
        <v>15</v>
      </c>
      <c r="BR52" s="133" t="s">
        <v>7</v>
      </c>
      <c r="BS52" s="135" t="s">
        <v>43</v>
      </c>
      <c r="BT52" s="136"/>
      <c r="BU52" s="139" t="s">
        <v>44</v>
      </c>
      <c r="BV52" s="139"/>
      <c r="BW52" s="141" t="s">
        <v>12</v>
      </c>
      <c r="BX52" s="141"/>
      <c r="BY52" s="139" t="s">
        <v>16</v>
      </c>
    </row>
    <row r="53" spans="2:77" ht="15" thickBot="1">
      <c r="B53" s="31"/>
      <c r="C53" s="134"/>
      <c r="D53" s="137"/>
      <c r="E53" s="138"/>
      <c r="F53" s="140"/>
      <c r="G53" s="140"/>
      <c r="H53" s="15" t="s">
        <v>45</v>
      </c>
      <c r="I53" s="15" t="s">
        <v>46</v>
      </c>
      <c r="J53" s="140"/>
      <c r="L53" s="134"/>
      <c r="M53" s="137"/>
      <c r="N53" s="138"/>
      <c r="O53" s="140"/>
      <c r="P53" s="140"/>
      <c r="Q53" s="15" t="s">
        <v>45</v>
      </c>
      <c r="R53" s="15" t="s">
        <v>46</v>
      </c>
      <c r="S53" s="143"/>
      <c r="V53" s="134"/>
      <c r="W53" s="137"/>
      <c r="X53" s="138"/>
      <c r="Y53" s="140"/>
      <c r="Z53" s="140"/>
      <c r="AA53" s="15" t="s">
        <v>80</v>
      </c>
      <c r="AB53" s="15" t="s">
        <v>81</v>
      </c>
      <c r="AC53" s="140"/>
      <c r="AE53" s="134"/>
      <c r="AF53" s="137"/>
      <c r="AG53" s="138"/>
      <c r="AH53" s="140"/>
      <c r="AI53" s="140"/>
      <c r="AJ53" s="15" t="s">
        <v>80</v>
      </c>
      <c r="AK53" s="15" t="s">
        <v>81</v>
      </c>
      <c r="AL53" s="140"/>
      <c r="AO53" s="31"/>
      <c r="AP53" s="134"/>
      <c r="AQ53" s="137"/>
      <c r="AR53" s="138"/>
      <c r="AS53" s="140"/>
      <c r="AT53" s="140"/>
      <c r="AU53" s="15" t="s">
        <v>45</v>
      </c>
      <c r="AV53" s="15" t="s">
        <v>46</v>
      </c>
      <c r="AW53" s="140"/>
      <c r="AY53" s="134"/>
      <c r="AZ53" s="137"/>
      <c r="BA53" s="138"/>
      <c r="BB53" s="140"/>
      <c r="BC53" s="140"/>
      <c r="BD53" s="15" t="s">
        <v>45</v>
      </c>
      <c r="BE53" s="15" t="s">
        <v>46</v>
      </c>
      <c r="BF53" s="143"/>
      <c r="BI53" s="134"/>
      <c r="BJ53" s="137"/>
      <c r="BK53" s="138"/>
      <c r="BL53" s="140"/>
      <c r="BM53" s="140"/>
      <c r="BN53" s="15" t="s">
        <v>76</v>
      </c>
      <c r="BO53" s="15" t="s">
        <v>77</v>
      </c>
      <c r="BP53" s="140"/>
      <c r="BR53" s="134"/>
      <c r="BS53" s="137"/>
      <c r="BT53" s="138"/>
      <c r="BU53" s="140"/>
      <c r="BV53" s="140"/>
      <c r="BW53" s="15" t="s">
        <v>76</v>
      </c>
      <c r="BX53" s="15" t="s">
        <v>77</v>
      </c>
      <c r="BY53" s="140"/>
    </row>
    <row r="54" spans="2:77" ht="15" customHeight="1">
      <c r="B54" s="31"/>
      <c r="C54" s="120" t="s">
        <v>47</v>
      </c>
      <c r="D54" s="14" t="s">
        <v>8</v>
      </c>
      <c r="E54" s="14">
        <v>623334</v>
      </c>
      <c r="F54" s="14" t="s">
        <v>8</v>
      </c>
      <c r="G54" s="14">
        <v>623334</v>
      </c>
      <c r="H54" s="40">
        <v>12.94</v>
      </c>
      <c r="I54" s="40">
        <v>11.1</v>
      </c>
      <c r="J54" s="147">
        <f>10*LOG((10^(H54/10)+10^(H55/10)+10^(H56/10)+10^(I54/10)+10^(I55/10)+10^(I56/10))/6)</f>
        <v>12.048761039758649</v>
      </c>
      <c r="L54" s="124" t="s">
        <v>47</v>
      </c>
      <c r="M54" s="14" t="s">
        <v>8</v>
      </c>
      <c r="N54" s="14">
        <v>623334</v>
      </c>
      <c r="O54" s="14" t="s">
        <v>8</v>
      </c>
      <c r="P54" s="14">
        <v>623334</v>
      </c>
      <c r="Q54" s="40">
        <v>-82.4</v>
      </c>
      <c r="R54" s="40">
        <v>-83.2</v>
      </c>
      <c r="S54" s="186">
        <f>10*LOG(6/((1/10^(Q54/10))+(1/10^(Q55/10))+(1/10^(Q56/10))+(1/10^(R54/10))+(1/10^(R55/10))+(1/10^(R56/10))))</f>
        <v>-83.864523794099568</v>
      </c>
      <c r="V54" s="120" t="s">
        <v>47</v>
      </c>
      <c r="W54" s="14" t="s">
        <v>8</v>
      </c>
      <c r="X54" s="14">
        <v>623334</v>
      </c>
      <c r="Y54" s="14" t="s">
        <v>8</v>
      </c>
      <c r="Z54" s="14">
        <v>623334</v>
      </c>
      <c r="AA54" s="40">
        <v>13.7</v>
      </c>
      <c r="AB54" s="40">
        <v>12.8</v>
      </c>
      <c r="AC54" s="147">
        <f>10*LOG((10^(AA54/10)+10^(AA55/10)+10^(AA56/10)+10^(AB54/10)+10^(AB55/10)+10^(AB56/10))/6)</f>
        <v>13.781636625505776</v>
      </c>
      <c r="AE54" s="124" t="s">
        <v>47</v>
      </c>
      <c r="AF54" s="14" t="s">
        <v>8</v>
      </c>
      <c r="AG54" s="14">
        <v>623334</v>
      </c>
      <c r="AH54" s="14" t="s">
        <v>8</v>
      </c>
      <c r="AI54" s="14">
        <v>623334</v>
      </c>
      <c r="AJ54" s="40">
        <v>-86.27</v>
      </c>
      <c r="AK54" s="40">
        <v>-85.75</v>
      </c>
      <c r="AL54" s="147">
        <f>10*LOG(6/((1/10^(AJ54/10))+(1/10^(AJ55/10))+(1/10^(AJ56/10))+(1/10^(AK54/10))+(1/10^(AK55/10))+(1/10^(AK56/10))))</f>
        <v>-85.528253319368375</v>
      </c>
      <c r="AO54" s="31"/>
      <c r="AP54" s="119" t="s">
        <v>156</v>
      </c>
      <c r="AQ54" s="60" t="s">
        <v>8</v>
      </c>
      <c r="AR54" s="14">
        <v>142600</v>
      </c>
      <c r="AS54" s="60" t="s">
        <v>8</v>
      </c>
      <c r="AT54" s="14">
        <v>153600</v>
      </c>
      <c r="AU54" s="27">
        <v>11.4</v>
      </c>
      <c r="AV54" s="27">
        <v>11.61</v>
      </c>
      <c r="AW54" s="121">
        <f>10*LOG((10^(AU54/10)+10^(AU55/10)+10^(AU56/10)+10^(AV54/10)+10^(AV55/10)+10^(AV56/10))/6)</f>
        <v>11.394389292707201</v>
      </c>
      <c r="AY54" s="123" t="s">
        <v>156</v>
      </c>
      <c r="AZ54" s="60" t="s">
        <v>8</v>
      </c>
      <c r="BA54" s="14">
        <v>142600</v>
      </c>
      <c r="BB54" s="60" t="s">
        <v>8</v>
      </c>
      <c r="BC54" s="14">
        <v>153600</v>
      </c>
      <c r="BD54" s="27">
        <v>-80.56</v>
      </c>
      <c r="BE54" s="27">
        <v>-80.019099999999995</v>
      </c>
      <c r="BF54" s="125">
        <f>10*LOG(6/((1/10^(BD54/10))+(1/10^(BD55/10))+(1/10^(BD56/10))+(1/10^(BE54/10))+(1/10^(BE55/10))+(1/10^(BE56/10))))</f>
        <v>-80.586517725220347</v>
      </c>
      <c r="BI54" s="119" t="s">
        <v>156</v>
      </c>
      <c r="BJ54" s="60" t="s">
        <v>8</v>
      </c>
      <c r="BK54" s="14">
        <v>142600</v>
      </c>
      <c r="BL54" s="60" t="s">
        <v>8</v>
      </c>
      <c r="BM54" s="14">
        <v>153600</v>
      </c>
      <c r="BN54" s="27">
        <v>14.86</v>
      </c>
      <c r="BO54" s="27">
        <v>12.02</v>
      </c>
      <c r="BP54" s="121">
        <f>10*LOG((10^(BN54/10)+10^(BN55/10)+10^(BN56/10)+10^(BO54/10)+10^(BO55/10)+10^(BO56/10))/6)</f>
        <v>13.99182903787433</v>
      </c>
      <c r="BR54" s="123" t="s">
        <v>156</v>
      </c>
      <c r="BS54" s="60" t="s">
        <v>8</v>
      </c>
      <c r="BT54" s="14">
        <v>142600</v>
      </c>
      <c r="BU54" s="60" t="s">
        <v>8</v>
      </c>
      <c r="BV54" s="14">
        <v>153600</v>
      </c>
      <c r="BW54" s="27">
        <v>-84.77</v>
      </c>
      <c r="BX54" s="27">
        <v>-81.790000000000006</v>
      </c>
      <c r="BY54" s="121">
        <f>10*LOG(6/((1/10^(BW54/10))+(1/10^(BW55/10))+(1/10^(BW56/10))+(1/10^(BX54/10))+(1/10^(BX55/10))+(1/10^(BX56/10))))</f>
        <v>-83.36640311508198</v>
      </c>
    </row>
    <row r="55" spans="2:77" ht="16.2">
      <c r="B55" s="31"/>
      <c r="C55" s="120"/>
      <c r="D55" s="14" t="s">
        <v>9</v>
      </c>
      <c r="E55" s="14">
        <v>636666</v>
      </c>
      <c r="F55" s="14" t="s">
        <v>9</v>
      </c>
      <c r="G55" s="14">
        <v>636666</v>
      </c>
      <c r="H55" s="40">
        <v>12.4</v>
      </c>
      <c r="I55" s="40">
        <v>12.3</v>
      </c>
      <c r="J55" s="148"/>
      <c r="L55" s="124"/>
      <c r="M55" s="14" t="s">
        <v>9</v>
      </c>
      <c r="N55" s="14">
        <v>636666</v>
      </c>
      <c r="O55" s="14" t="s">
        <v>9</v>
      </c>
      <c r="P55" s="14">
        <v>636666</v>
      </c>
      <c r="Q55" s="40">
        <v>-84.85</v>
      </c>
      <c r="R55" s="40">
        <v>-85.09</v>
      </c>
      <c r="S55" s="187"/>
      <c r="V55" s="120"/>
      <c r="W55" s="14" t="s">
        <v>9</v>
      </c>
      <c r="X55" s="14">
        <v>636666</v>
      </c>
      <c r="Y55" s="14" t="s">
        <v>9</v>
      </c>
      <c r="Z55" s="14">
        <v>636666</v>
      </c>
      <c r="AA55" s="40">
        <v>14.6</v>
      </c>
      <c r="AB55" s="40">
        <v>13.6</v>
      </c>
      <c r="AC55" s="148"/>
      <c r="AE55" s="124"/>
      <c r="AF55" s="14" t="s">
        <v>9</v>
      </c>
      <c r="AG55" s="14">
        <v>636666</v>
      </c>
      <c r="AH55" s="14" t="s">
        <v>9</v>
      </c>
      <c r="AI55" s="14">
        <v>636666</v>
      </c>
      <c r="AJ55" s="40">
        <v>-85.66</v>
      </c>
      <c r="AK55" s="40">
        <v>-85.1</v>
      </c>
      <c r="AL55" s="148"/>
      <c r="AO55" s="31"/>
      <c r="AP55" s="120"/>
      <c r="AQ55" s="14" t="s">
        <v>9</v>
      </c>
      <c r="AR55" s="14">
        <v>145600</v>
      </c>
      <c r="AS55" s="14" t="s">
        <v>9</v>
      </c>
      <c r="AT55" s="14">
        <v>156600</v>
      </c>
      <c r="AU55" s="27">
        <v>10.92</v>
      </c>
      <c r="AV55" s="27">
        <v>11.89</v>
      </c>
      <c r="AW55" s="122"/>
      <c r="AY55" s="124"/>
      <c r="AZ55" s="14" t="s">
        <v>9</v>
      </c>
      <c r="BA55" s="14">
        <v>145600</v>
      </c>
      <c r="BB55" s="14" t="s">
        <v>9</v>
      </c>
      <c r="BC55" s="14">
        <v>156600</v>
      </c>
      <c r="BD55" s="27">
        <v>-81.28</v>
      </c>
      <c r="BE55" s="27">
        <v>-81.234499999999997</v>
      </c>
      <c r="BF55" s="126"/>
      <c r="BI55" s="120"/>
      <c r="BJ55" s="14" t="s">
        <v>9</v>
      </c>
      <c r="BK55" s="14">
        <v>145600</v>
      </c>
      <c r="BL55" s="14" t="s">
        <v>9</v>
      </c>
      <c r="BM55" s="14">
        <v>156600</v>
      </c>
      <c r="BN55" s="27">
        <v>14.78</v>
      </c>
      <c r="BO55" s="27">
        <v>13.81</v>
      </c>
      <c r="BP55" s="122"/>
      <c r="BR55" s="124"/>
      <c r="BS55" s="14" t="s">
        <v>9</v>
      </c>
      <c r="BT55" s="14">
        <v>145600</v>
      </c>
      <c r="BU55" s="14" t="s">
        <v>9</v>
      </c>
      <c r="BV55" s="14">
        <v>156600</v>
      </c>
      <c r="BW55" s="27">
        <v>-83.48</v>
      </c>
      <c r="BX55" s="27">
        <v>-82.21</v>
      </c>
      <c r="BY55" s="122"/>
    </row>
    <row r="56" spans="2:77" ht="16.2">
      <c r="B56" s="32"/>
      <c r="C56" s="120"/>
      <c r="D56" s="14" t="s">
        <v>10</v>
      </c>
      <c r="E56" s="14">
        <v>650000</v>
      </c>
      <c r="F56" s="14" t="s">
        <v>10</v>
      </c>
      <c r="G56" s="14">
        <v>650000</v>
      </c>
      <c r="H56" s="40">
        <v>11.6</v>
      </c>
      <c r="I56" s="40">
        <v>11.7</v>
      </c>
      <c r="J56" s="121"/>
      <c r="K56" s="33"/>
      <c r="L56" s="124"/>
      <c r="M56" s="14" t="s">
        <v>10</v>
      </c>
      <c r="N56" s="14">
        <v>650000</v>
      </c>
      <c r="O56" s="14" t="s">
        <v>10</v>
      </c>
      <c r="P56" s="14">
        <v>650000</v>
      </c>
      <c r="Q56" s="40">
        <v>-82.85</v>
      </c>
      <c r="R56" s="40">
        <v>-84.1</v>
      </c>
      <c r="S56" s="125"/>
      <c r="T56" s="33"/>
      <c r="U56" s="33"/>
      <c r="V56" s="120"/>
      <c r="W56" s="14" t="s">
        <v>10</v>
      </c>
      <c r="X56" s="14">
        <v>650000</v>
      </c>
      <c r="Y56" s="14" t="s">
        <v>10</v>
      </c>
      <c r="Z56" s="14">
        <v>650000</v>
      </c>
      <c r="AA56" s="40">
        <v>14.5</v>
      </c>
      <c r="AB56" s="40">
        <v>13.2</v>
      </c>
      <c r="AC56" s="121"/>
      <c r="AD56" s="33"/>
      <c r="AE56" s="124"/>
      <c r="AF56" s="14" t="s">
        <v>10</v>
      </c>
      <c r="AG56" s="14">
        <v>650000</v>
      </c>
      <c r="AH56" s="14" t="s">
        <v>10</v>
      </c>
      <c r="AI56" s="14">
        <v>650000</v>
      </c>
      <c r="AJ56" s="40">
        <v>-84.7</v>
      </c>
      <c r="AK56" s="40">
        <v>-85.52</v>
      </c>
      <c r="AL56" s="121"/>
      <c r="AO56" s="32"/>
      <c r="AP56" s="120"/>
      <c r="AQ56" s="14" t="s">
        <v>10</v>
      </c>
      <c r="AR56" s="14">
        <v>147600</v>
      </c>
      <c r="AS56" s="14" t="s">
        <v>10</v>
      </c>
      <c r="AT56" s="14">
        <v>158600</v>
      </c>
      <c r="AU56" s="27">
        <v>11.17</v>
      </c>
      <c r="AV56" s="27">
        <v>11.31</v>
      </c>
      <c r="AW56" s="122"/>
      <c r="AX56" s="33"/>
      <c r="AY56" s="124"/>
      <c r="AZ56" s="14" t="s">
        <v>10</v>
      </c>
      <c r="BA56" s="14">
        <v>147600</v>
      </c>
      <c r="BB56" s="14" t="s">
        <v>10</v>
      </c>
      <c r="BC56" s="14">
        <v>158600</v>
      </c>
      <c r="BD56" s="27">
        <v>-80.41</v>
      </c>
      <c r="BE56" s="27">
        <v>-79.8</v>
      </c>
      <c r="BF56" s="126"/>
      <c r="BG56" s="33"/>
      <c r="BH56" s="33"/>
      <c r="BI56" s="120"/>
      <c r="BJ56" s="14" t="s">
        <v>10</v>
      </c>
      <c r="BK56" s="14">
        <v>147600</v>
      </c>
      <c r="BL56" s="14" t="s">
        <v>10</v>
      </c>
      <c r="BM56" s="14">
        <v>158600</v>
      </c>
      <c r="BN56" s="27">
        <v>14.74</v>
      </c>
      <c r="BO56" s="27">
        <v>13.01</v>
      </c>
      <c r="BP56" s="122"/>
      <c r="BQ56" s="33"/>
      <c r="BR56" s="124"/>
      <c r="BS56" s="14" t="s">
        <v>10</v>
      </c>
      <c r="BT56" s="14">
        <v>147600</v>
      </c>
      <c r="BU56" s="14" t="s">
        <v>10</v>
      </c>
      <c r="BV56" s="14">
        <v>158600</v>
      </c>
      <c r="BW56" s="27">
        <v>-84.498099999999994</v>
      </c>
      <c r="BX56" s="27">
        <v>-82.57</v>
      </c>
      <c r="BY56" s="122"/>
    </row>
    <row r="59" spans="2:77" ht="15.75" customHeight="1">
      <c r="B59" s="37" t="s">
        <v>73</v>
      </c>
      <c r="C59" s="179" t="s">
        <v>41</v>
      </c>
      <c r="D59" s="180"/>
      <c r="E59" s="180"/>
      <c r="F59" s="180"/>
      <c r="G59" s="180"/>
      <c r="H59" s="180"/>
      <c r="I59" s="180"/>
      <c r="J59" s="180"/>
      <c r="K59" s="180"/>
      <c r="L59" s="180"/>
      <c r="M59" s="180"/>
      <c r="N59" s="180"/>
      <c r="O59" s="180"/>
      <c r="P59" s="180"/>
      <c r="Q59" s="180"/>
      <c r="R59" s="180"/>
      <c r="S59" s="189"/>
      <c r="T59" s="29"/>
      <c r="U59" s="29"/>
      <c r="V59" s="179" t="s">
        <v>41</v>
      </c>
      <c r="W59" s="180"/>
      <c r="X59" s="180"/>
      <c r="Y59" s="180"/>
      <c r="Z59" s="180"/>
      <c r="AA59" s="180"/>
      <c r="AB59" s="180"/>
      <c r="AC59" s="180"/>
      <c r="AD59" s="180"/>
      <c r="AE59" s="180"/>
      <c r="AF59" s="180"/>
      <c r="AG59" s="180"/>
      <c r="AH59" s="180"/>
      <c r="AI59" s="180"/>
      <c r="AJ59" s="180"/>
      <c r="AK59" s="180"/>
      <c r="AL59" s="181"/>
      <c r="AO59" s="37" t="s">
        <v>73</v>
      </c>
      <c r="AP59" s="191" t="s">
        <v>180</v>
      </c>
      <c r="AQ59" s="192"/>
      <c r="AR59" s="192"/>
      <c r="AS59" s="192"/>
      <c r="AT59" s="192"/>
      <c r="AU59" s="192"/>
      <c r="AV59" s="192"/>
      <c r="AW59" s="192"/>
      <c r="AX59" s="192"/>
      <c r="AY59" s="192"/>
      <c r="AZ59" s="192"/>
      <c r="BA59" s="192"/>
      <c r="BB59" s="192"/>
      <c r="BC59" s="192"/>
      <c r="BD59" s="192"/>
      <c r="BE59" s="192"/>
      <c r="BF59" s="193"/>
      <c r="BG59" s="29"/>
      <c r="BH59" s="29"/>
      <c r="BI59" s="191" t="s">
        <v>180</v>
      </c>
      <c r="BJ59" s="192"/>
      <c r="BK59" s="192"/>
      <c r="BL59" s="192"/>
      <c r="BM59" s="192"/>
      <c r="BN59" s="192"/>
      <c r="BO59" s="192"/>
      <c r="BP59" s="192"/>
      <c r="BQ59" s="192"/>
      <c r="BR59" s="192"/>
      <c r="BS59" s="192"/>
      <c r="BT59" s="192"/>
      <c r="BU59" s="192"/>
      <c r="BV59" s="192"/>
      <c r="BW59" s="192"/>
      <c r="BX59" s="192"/>
      <c r="BY59" s="197"/>
    </row>
    <row r="60" spans="2:77" ht="15" thickBot="1">
      <c r="B60" s="31" t="s">
        <v>69</v>
      </c>
      <c r="C60" s="130" t="s">
        <v>74</v>
      </c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2"/>
      <c r="V60" s="130" t="s">
        <v>75</v>
      </c>
      <c r="W60" s="131"/>
      <c r="X60" s="131"/>
      <c r="Y60" s="131"/>
      <c r="Z60" s="131"/>
      <c r="AA60" s="131"/>
      <c r="AB60" s="131"/>
      <c r="AC60" s="131"/>
      <c r="AD60" s="131"/>
      <c r="AE60" s="131"/>
      <c r="AF60" s="131"/>
      <c r="AG60" s="131"/>
      <c r="AH60" s="131"/>
      <c r="AI60" s="131"/>
      <c r="AJ60" s="131"/>
      <c r="AK60" s="131"/>
      <c r="AL60" s="175"/>
      <c r="AO60" s="31" t="s">
        <v>148</v>
      </c>
      <c r="AP60" s="130" t="s">
        <v>74</v>
      </c>
      <c r="AQ60" s="131"/>
      <c r="AR60" s="131"/>
      <c r="AS60" s="131"/>
      <c r="AT60" s="131"/>
      <c r="AU60" s="131"/>
      <c r="AV60" s="131"/>
      <c r="AW60" s="131"/>
      <c r="AX60" s="131"/>
      <c r="AY60" s="131"/>
      <c r="AZ60" s="131"/>
      <c r="BA60" s="131"/>
      <c r="BB60" s="131"/>
      <c r="BC60" s="131"/>
      <c r="BD60" s="131"/>
      <c r="BE60" s="131"/>
      <c r="BF60" s="132"/>
      <c r="BI60" s="130" t="s">
        <v>75</v>
      </c>
      <c r="BJ60" s="131"/>
      <c r="BK60" s="131"/>
      <c r="BL60" s="131"/>
      <c r="BM60" s="131"/>
      <c r="BN60" s="131"/>
      <c r="BO60" s="131"/>
      <c r="BP60" s="131"/>
      <c r="BQ60" s="131"/>
      <c r="BR60" s="131"/>
      <c r="BS60" s="131"/>
      <c r="BT60" s="131"/>
      <c r="BU60" s="131"/>
      <c r="BV60" s="131"/>
      <c r="BW60" s="131"/>
      <c r="BX60" s="131"/>
      <c r="BY60" s="175"/>
    </row>
    <row r="61" spans="2:77" ht="15" customHeight="1">
      <c r="B61" s="31"/>
      <c r="C61" s="133" t="s">
        <v>7</v>
      </c>
      <c r="D61" s="135" t="s">
        <v>43</v>
      </c>
      <c r="E61" s="136"/>
      <c r="F61" s="139" t="s">
        <v>44</v>
      </c>
      <c r="G61" s="139"/>
      <c r="H61" s="141" t="s">
        <v>11</v>
      </c>
      <c r="I61" s="141"/>
      <c r="J61" s="139" t="s">
        <v>15</v>
      </c>
      <c r="L61" s="133" t="s">
        <v>7</v>
      </c>
      <c r="M61" s="135" t="s">
        <v>43</v>
      </c>
      <c r="N61" s="136"/>
      <c r="O61" s="139" t="s">
        <v>44</v>
      </c>
      <c r="P61" s="139"/>
      <c r="Q61" s="141" t="s">
        <v>12</v>
      </c>
      <c r="R61" s="141"/>
      <c r="S61" s="142" t="s">
        <v>16</v>
      </c>
      <c r="V61" s="133" t="s">
        <v>7</v>
      </c>
      <c r="W61" s="135" t="s">
        <v>43</v>
      </c>
      <c r="X61" s="136"/>
      <c r="Y61" s="139" t="s">
        <v>44</v>
      </c>
      <c r="Z61" s="139"/>
      <c r="AA61" s="141" t="s">
        <v>11</v>
      </c>
      <c r="AB61" s="141"/>
      <c r="AC61" s="139" t="s">
        <v>15</v>
      </c>
      <c r="AE61" s="133" t="s">
        <v>7</v>
      </c>
      <c r="AF61" s="135" t="s">
        <v>43</v>
      </c>
      <c r="AG61" s="136"/>
      <c r="AH61" s="139" t="s">
        <v>44</v>
      </c>
      <c r="AI61" s="139"/>
      <c r="AJ61" s="141" t="s">
        <v>12</v>
      </c>
      <c r="AK61" s="141"/>
      <c r="AL61" s="139" t="s">
        <v>16</v>
      </c>
      <c r="AO61" s="31"/>
      <c r="AP61" s="133" t="s">
        <v>7</v>
      </c>
      <c r="AQ61" s="135" t="s">
        <v>43</v>
      </c>
      <c r="AR61" s="136"/>
      <c r="AS61" s="139" t="s">
        <v>44</v>
      </c>
      <c r="AT61" s="139"/>
      <c r="AU61" s="141" t="s">
        <v>11</v>
      </c>
      <c r="AV61" s="141"/>
      <c r="AW61" s="139" t="s">
        <v>15</v>
      </c>
      <c r="AY61" s="133" t="s">
        <v>7</v>
      </c>
      <c r="AZ61" s="135" t="s">
        <v>43</v>
      </c>
      <c r="BA61" s="136"/>
      <c r="BB61" s="139" t="s">
        <v>44</v>
      </c>
      <c r="BC61" s="139"/>
      <c r="BD61" s="141" t="s">
        <v>12</v>
      </c>
      <c r="BE61" s="141"/>
      <c r="BF61" s="142" t="s">
        <v>16</v>
      </c>
      <c r="BI61" s="133" t="s">
        <v>7</v>
      </c>
      <c r="BJ61" s="135" t="s">
        <v>43</v>
      </c>
      <c r="BK61" s="136"/>
      <c r="BL61" s="139" t="s">
        <v>44</v>
      </c>
      <c r="BM61" s="139"/>
      <c r="BN61" s="141" t="s">
        <v>11</v>
      </c>
      <c r="BO61" s="141"/>
      <c r="BP61" s="139" t="s">
        <v>15</v>
      </c>
      <c r="BR61" s="133" t="s">
        <v>7</v>
      </c>
      <c r="BS61" s="135" t="s">
        <v>43</v>
      </c>
      <c r="BT61" s="136"/>
      <c r="BU61" s="139" t="s">
        <v>44</v>
      </c>
      <c r="BV61" s="139"/>
      <c r="BW61" s="141" t="s">
        <v>12</v>
      </c>
      <c r="BX61" s="141"/>
      <c r="BY61" s="139" t="s">
        <v>16</v>
      </c>
    </row>
    <row r="62" spans="2:77" ht="15" thickBot="1">
      <c r="B62" s="31"/>
      <c r="C62" s="134"/>
      <c r="D62" s="137"/>
      <c r="E62" s="138"/>
      <c r="F62" s="140"/>
      <c r="G62" s="140"/>
      <c r="H62" s="15" t="s">
        <v>45</v>
      </c>
      <c r="I62" s="15" t="s">
        <v>46</v>
      </c>
      <c r="J62" s="140"/>
      <c r="L62" s="134"/>
      <c r="M62" s="137"/>
      <c r="N62" s="138"/>
      <c r="O62" s="140"/>
      <c r="P62" s="140"/>
      <c r="Q62" s="15" t="s">
        <v>45</v>
      </c>
      <c r="R62" s="15" t="s">
        <v>46</v>
      </c>
      <c r="S62" s="143"/>
      <c r="V62" s="134"/>
      <c r="W62" s="137"/>
      <c r="X62" s="138"/>
      <c r="Y62" s="140"/>
      <c r="Z62" s="140"/>
      <c r="AA62" s="15" t="s">
        <v>76</v>
      </c>
      <c r="AB62" s="15" t="s">
        <v>77</v>
      </c>
      <c r="AC62" s="140"/>
      <c r="AE62" s="134"/>
      <c r="AF62" s="137"/>
      <c r="AG62" s="138"/>
      <c r="AH62" s="140"/>
      <c r="AI62" s="140"/>
      <c r="AJ62" s="15" t="s">
        <v>76</v>
      </c>
      <c r="AK62" s="15" t="s">
        <v>77</v>
      </c>
      <c r="AL62" s="140"/>
      <c r="AO62" s="31"/>
      <c r="AP62" s="134"/>
      <c r="AQ62" s="137"/>
      <c r="AR62" s="138"/>
      <c r="AS62" s="140"/>
      <c r="AT62" s="140"/>
      <c r="AU62" s="15" t="s">
        <v>45</v>
      </c>
      <c r="AV62" s="15" t="s">
        <v>46</v>
      </c>
      <c r="AW62" s="140"/>
      <c r="AY62" s="134"/>
      <c r="AZ62" s="137"/>
      <c r="BA62" s="138"/>
      <c r="BB62" s="140"/>
      <c r="BC62" s="140"/>
      <c r="BD62" s="15" t="s">
        <v>45</v>
      </c>
      <c r="BE62" s="15" t="s">
        <v>46</v>
      </c>
      <c r="BF62" s="143"/>
      <c r="BI62" s="134"/>
      <c r="BJ62" s="137"/>
      <c r="BK62" s="138"/>
      <c r="BL62" s="140"/>
      <c r="BM62" s="140"/>
      <c r="BN62" s="15" t="s">
        <v>76</v>
      </c>
      <c r="BO62" s="15" t="s">
        <v>77</v>
      </c>
      <c r="BP62" s="140"/>
      <c r="BR62" s="134"/>
      <c r="BS62" s="137"/>
      <c r="BT62" s="138"/>
      <c r="BU62" s="140"/>
      <c r="BV62" s="140"/>
      <c r="BW62" s="15" t="s">
        <v>76</v>
      </c>
      <c r="BX62" s="15" t="s">
        <v>77</v>
      </c>
      <c r="BY62" s="140"/>
    </row>
    <row r="63" spans="2:77" ht="15" customHeight="1">
      <c r="B63" s="31"/>
      <c r="C63" s="120" t="s">
        <v>47</v>
      </c>
      <c r="D63" s="14" t="s">
        <v>8</v>
      </c>
      <c r="E63" s="14">
        <v>623334</v>
      </c>
      <c r="F63" s="14" t="s">
        <v>8</v>
      </c>
      <c r="G63" s="14">
        <v>623334</v>
      </c>
      <c r="H63" s="27">
        <v>11.4</v>
      </c>
      <c r="I63" s="27">
        <v>12.4</v>
      </c>
      <c r="J63" s="147">
        <f>10*LOG((10^(H63/10)+10^(H64/10)+10^(H65/10)+10^(I63/10)+10^(I64/10)+10^(I65/10))/6)</f>
        <v>12.495342791930998</v>
      </c>
      <c r="L63" s="124" t="s">
        <v>47</v>
      </c>
      <c r="M63" s="14" t="s">
        <v>8</v>
      </c>
      <c r="N63" s="14">
        <v>623334</v>
      </c>
      <c r="O63" s="14" t="s">
        <v>8</v>
      </c>
      <c r="P63" s="14">
        <v>623334</v>
      </c>
      <c r="Q63" s="27">
        <v>-80</v>
      </c>
      <c r="R63" s="27">
        <v>-80.400000000000006</v>
      </c>
      <c r="S63" s="186">
        <f>10*LOG(6/((1/10^(Q63/10))+(1/10^(Q64/10))+(1/10^(Q65/10))+(1/10^(R63/10))+(1/10^(R64/10))+(1/10^(R65/10))))</f>
        <v>-81.598946099553757</v>
      </c>
      <c r="V63" s="120" t="s">
        <v>47</v>
      </c>
      <c r="W63" s="14" t="s">
        <v>8</v>
      </c>
      <c r="X63" s="14">
        <v>623334</v>
      </c>
      <c r="Y63" s="14" t="s">
        <v>8</v>
      </c>
      <c r="Z63" s="14">
        <v>623334</v>
      </c>
      <c r="AA63" s="27">
        <v>14.1</v>
      </c>
      <c r="AB63" s="27">
        <v>13.8</v>
      </c>
      <c r="AC63" s="147">
        <f>10*LOG((10^(AA63/10)+10^(AA64/10)+10^(AA65/10)+10^(AB63/10)+10^(AB64/10)+10^(AB65/10))/6)</f>
        <v>13.853357387820997</v>
      </c>
      <c r="AE63" s="124" t="s">
        <v>47</v>
      </c>
      <c r="AF63" s="14" t="s">
        <v>8</v>
      </c>
      <c r="AG63" s="14">
        <v>623334</v>
      </c>
      <c r="AH63" s="14" t="s">
        <v>8</v>
      </c>
      <c r="AI63" s="14">
        <v>623334</v>
      </c>
      <c r="AJ63" s="27">
        <v>-81.400000000000006</v>
      </c>
      <c r="AK63" s="27">
        <v>-82.2</v>
      </c>
      <c r="AL63" s="147">
        <f>10*LOG(6/((1/10^(AJ63/10))+(1/10^(AJ64/10))+(1/10^(AJ65/10))+(1/10^(AK63/10))+(1/10^(AK64/10))+(1/10^(AK65/10))))</f>
        <v>-82.98981582793617</v>
      </c>
      <c r="AO63" s="31"/>
      <c r="AP63" s="119" t="s">
        <v>156</v>
      </c>
      <c r="AQ63" s="60" t="s">
        <v>8</v>
      </c>
      <c r="AR63" s="14">
        <v>142600</v>
      </c>
      <c r="AS63" s="60" t="s">
        <v>8</v>
      </c>
      <c r="AT63" s="14">
        <v>153600</v>
      </c>
      <c r="AU63" s="27">
        <v>11.6</v>
      </c>
      <c r="AV63" s="27">
        <v>9.9700000000000006</v>
      </c>
      <c r="AW63" s="121">
        <f>10*LOG((10^(AU63/10)+10^(AU64/10)+10^(AU65/10)+10^(AV63/10)+10^(AV64/10)+10^(AV65/10))/6)</f>
        <v>11.344006033936193</v>
      </c>
      <c r="AY63" s="123" t="s">
        <v>156</v>
      </c>
      <c r="AZ63" s="60" t="s">
        <v>8</v>
      </c>
      <c r="BA63" s="14">
        <v>142600</v>
      </c>
      <c r="BB63" s="60" t="s">
        <v>8</v>
      </c>
      <c r="BC63" s="14">
        <v>153600</v>
      </c>
      <c r="BD63" s="27">
        <v>-82.8</v>
      </c>
      <c r="BE63" s="27">
        <v>-83.2</v>
      </c>
      <c r="BF63" s="125">
        <f>10*LOG(6/((1/10^(BD63/10))+(1/10^(BD64/10))+(1/10^(BD65/10))+(1/10^(BE63/10))+(1/10^(BE64/10))+(1/10^(BE65/10))))</f>
        <v>-83.483142474335295</v>
      </c>
      <c r="BI63" s="119" t="s">
        <v>156</v>
      </c>
      <c r="BJ63" s="60" t="s">
        <v>8</v>
      </c>
      <c r="BK63" s="14">
        <v>142600</v>
      </c>
      <c r="BL63" s="60" t="s">
        <v>8</v>
      </c>
      <c r="BM63" s="14">
        <v>153600</v>
      </c>
      <c r="BN63" s="27">
        <v>14.4</v>
      </c>
      <c r="BO63" s="27">
        <v>13.3</v>
      </c>
      <c r="BP63" s="121">
        <f>10*LOG((10^(BN63/10)+10^(BN64/10)+10^(BN65/10)+10^(BO63/10)+10^(BO64/10)+10^(BO65/10))/6)</f>
        <v>14.533044497969058</v>
      </c>
      <c r="BR63" s="123" t="s">
        <v>156</v>
      </c>
      <c r="BS63" s="60" t="s">
        <v>8</v>
      </c>
      <c r="BT63" s="14">
        <v>142600</v>
      </c>
      <c r="BU63" s="60" t="s">
        <v>8</v>
      </c>
      <c r="BV63" s="14">
        <v>153600</v>
      </c>
      <c r="BW63" s="27">
        <v>-85.8</v>
      </c>
      <c r="BX63" s="27">
        <v>-84.9</v>
      </c>
      <c r="BY63" s="121">
        <f>10*LOG(6/((1/10^(BW63/10))+(1/10^(BW64/10))+(1/10^(BW65/10))+(1/10^(BX63/10))+(1/10^(BX64/10))+(1/10^(BX65/10))))</f>
        <v>-86.195503621426013</v>
      </c>
    </row>
    <row r="64" spans="2:77" ht="16.2">
      <c r="B64" s="31"/>
      <c r="C64" s="120"/>
      <c r="D64" s="14" t="s">
        <v>9</v>
      </c>
      <c r="E64" s="14">
        <v>636666</v>
      </c>
      <c r="F64" s="14" t="s">
        <v>9</v>
      </c>
      <c r="G64" s="14">
        <v>636666</v>
      </c>
      <c r="H64" s="27">
        <v>12.5</v>
      </c>
      <c r="I64" s="27">
        <v>12.7</v>
      </c>
      <c r="J64" s="148"/>
      <c r="L64" s="124"/>
      <c r="M64" s="14" t="s">
        <v>9</v>
      </c>
      <c r="N64" s="14">
        <v>636666</v>
      </c>
      <c r="O64" s="14" t="s">
        <v>9</v>
      </c>
      <c r="P64" s="14">
        <v>636666</v>
      </c>
      <c r="Q64" s="27">
        <v>-82.4</v>
      </c>
      <c r="R64" s="27">
        <v>-82</v>
      </c>
      <c r="S64" s="187"/>
      <c r="V64" s="120"/>
      <c r="W64" s="14" t="s">
        <v>9</v>
      </c>
      <c r="X64" s="14">
        <v>636666</v>
      </c>
      <c r="Y64" s="14" t="s">
        <v>9</v>
      </c>
      <c r="Z64" s="14">
        <v>636666</v>
      </c>
      <c r="AA64" s="27">
        <v>13.9</v>
      </c>
      <c r="AB64" s="27">
        <v>14</v>
      </c>
      <c r="AC64" s="148"/>
      <c r="AE64" s="124"/>
      <c r="AF64" s="14" t="s">
        <v>9</v>
      </c>
      <c r="AG64" s="14">
        <v>636666</v>
      </c>
      <c r="AH64" s="14" t="s">
        <v>9</v>
      </c>
      <c r="AI64" s="14">
        <v>636666</v>
      </c>
      <c r="AJ64" s="27">
        <v>-83.6</v>
      </c>
      <c r="AK64" s="27">
        <v>-84</v>
      </c>
      <c r="AL64" s="148"/>
      <c r="AO64" s="31"/>
      <c r="AP64" s="120"/>
      <c r="AQ64" s="14" t="s">
        <v>9</v>
      </c>
      <c r="AR64" s="14">
        <v>145600</v>
      </c>
      <c r="AS64" s="14" t="s">
        <v>9</v>
      </c>
      <c r="AT64" s="14">
        <v>156600</v>
      </c>
      <c r="AU64" s="27">
        <v>12.7</v>
      </c>
      <c r="AV64" s="27">
        <v>10.9</v>
      </c>
      <c r="AW64" s="122"/>
      <c r="AY64" s="124"/>
      <c r="AZ64" s="14" t="s">
        <v>9</v>
      </c>
      <c r="BA64" s="14">
        <v>145600</v>
      </c>
      <c r="BB64" s="14" t="s">
        <v>9</v>
      </c>
      <c r="BC64" s="14">
        <v>156600</v>
      </c>
      <c r="BD64" s="27">
        <v>-83.7</v>
      </c>
      <c r="BE64" s="27">
        <v>-83.8</v>
      </c>
      <c r="BF64" s="126"/>
      <c r="BI64" s="120"/>
      <c r="BJ64" s="14" t="s">
        <v>9</v>
      </c>
      <c r="BK64" s="14">
        <v>145600</v>
      </c>
      <c r="BL64" s="14" t="s">
        <v>9</v>
      </c>
      <c r="BM64" s="14">
        <v>156600</v>
      </c>
      <c r="BN64" s="27">
        <v>16</v>
      </c>
      <c r="BO64" s="27">
        <v>14.3</v>
      </c>
      <c r="BP64" s="122"/>
      <c r="BR64" s="124"/>
      <c r="BS64" s="14" t="s">
        <v>9</v>
      </c>
      <c r="BT64" s="14">
        <v>145600</v>
      </c>
      <c r="BU64" s="14" t="s">
        <v>9</v>
      </c>
      <c r="BV64" s="14">
        <v>156600</v>
      </c>
      <c r="BW64" s="27">
        <v>-86.9</v>
      </c>
      <c r="BX64" s="27">
        <v>-85.8</v>
      </c>
      <c r="BY64" s="122"/>
    </row>
    <row r="65" spans="2:77" ht="16.8" thickBot="1">
      <c r="B65" s="31"/>
      <c r="C65" s="168"/>
      <c r="D65" s="17" t="s">
        <v>10</v>
      </c>
      <c r="E65" s="17">
        <v>650000</v>
      </c>
      <c r="F65" s="17" t="s">
        <v>10</v>
      </c>
      <c r="G65" s="17">
        <v>650000</v>
      </c>
      <c r="H65" s="28">
        <v>12.9</v>
      </c>
      <c r="I65" s="28">
        <v>12.9</v>
      </c>
      <c r="J65" s="169"/>
      <c r="K65" s="18"/>
      <c r="L65" s="170"/>
      <c r="M65" s="17" t="s">
        <v>10</v>
      </c>
      <c r="N65" s="17">
        <v>650000</v>
      </c>
      <c r="O65" s="17" t="s">
        <v>10</v>
      </c>
      <c r="P65" s="17">
        <v>650000</v>
      </c>
      <c r="Q65" s="28">
        <v>-81.8</v>
      </c>
      <c r="R65" s="28">
        <v>-82.4</v>
      </c>
      <c r="S65" s="188"/>
      <c r="V65" s="168"/>
      <c r="W65" s="17" t="s">
        <v>10</v>
      </c>
      <c r="X65" s="17">
        <v>650000</v>
      </c>
      <c r="Y65" s="17" t="s">
        <v>10</v>
      </c>
      <c r="Z65" s="17">
        <v>650000</v>
      </c>
      <c r="AA65" s="28">
        <v>13.7</v>
      </c>
      <c r="AB65" s="28">
        <v>13.6</v>
      </c>
      <c r="AC65" s="169"/>
      <c r="AD65" s="18"/>
      <c r="AE65" s="170"/>
      <c r="AF65" s="17" t="s">
        <v>10</v>
      </c>
      <c r="AG65" s="17">
        <v>650000</v>
      </c>
      <c r="AH65" s="17" t="s">
        <v>10</v>
      </c>
      <c r="AI65" s="17">
        <v>650000</v>
      </c>
      <c r="AJ65" s="28">
        <v>-82.7</v>
      </c>
      <c r="AK65" s="28">
        <v>-83.5</v>
      </c>
      <c r="AL65" s="169"/>
      <c r="AO65" s="31"/>
      <c r="AP65" s="120"/>
      <c r="AQ65" s="14" t="s">
        <v>10</v>
      </c>
      <c r="AR65" s="14">
        <v>147600</v>
      </c>
      <c r="AS65" s="14" t="s">
        <v>10</v>
      </c>
      <c r="AT65" s="14">
        <v>158600</v>
      </c>
      <c r="AU65" s="27">
        <v>11.9</v>
      </c>
      <c r="AV65" s="27">
        <v>10.4</v>
      </c>
      <c r="AW65" s="122"/>
      <c r="AY65" s="124"/>
      <c r="AZ65" s="14" t="s">
        <v>10</v>
      </c>
      <c r="BA65" s="14">
        <v>147600</v>
      </c>
      <c r="BB65" s="14" t="s">
        <v>10</v>
      </c>
      <c r="BC65" s="14">
        <v>158600</v>
      </c>
      <c r="BD65" s="27">
        <v>-83.4</v>
      </c>
      <c r="BE65" s="27">
        <v>-83.9</v>
      </c>
      <c r="BF65" s="126"/>
      <c r="BI65" s="120"/>
      <c r="BJ65" s="14" t="s">
        <v>10</v>
      </c>
      <c r="BK65" s="14">
        <v>147600</v>
      </c>
      <c r="BL65" s="14" t="s">
        <v>10</v>
      </c>
      <c r="BM65" s="14">
        <v>158600</v>
      </c>
      <c r="BN65" s="27">
        <v>15.1</v>
      </c>
      <c r="BO65" s="27">
        <v>13.5</v>
      </c>
      <c r="BP65" s="122"/>
      <c r="BR65" s="124"/>
      <c r="BS65" s="14" t="s">
        <v>10</v>
      </c>
      <c r="BT65" s="14">
        <v>147600</v>
      </c>
      <c r="BU65" s="14" t="s">
        <v>10</v>
      </c>
      <c r="BV65" s="14">
        <v>158600</v>
      </c>
      <c r="BW65" s="27">
        <v>-87.1</v>
      </c>
      <c r="BX65" s="27">
        <v>-86.3</v>
      </c>
      <c r="BY65" s="122"/>
    </row>
    <row r="66" spans="2:77">
      <c r="B66" s="31"/>
      <c r="AL66" s="30"/>
      <c r="AO66" s="31"/>
      <c r="BY66" s="30"/>
    </row>
    <row r="67" spans="2:77" ht="15" thickBot="1">
      <c r="B67" s="31"/>
      <c r="AL67" s="30"/>
      <c r="AO67" s="31"/>
      <c r="BY67" s="30"/>
    </row>
    <row r="68" spans="2:77" ht="15.75" customHeight="1">
      <c r="B68" s="31"/>
      <c r="C68" s="127" t="s">
        <v>48</v>
      </c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9"/>
      <c r="V68" s="127" t="s">
        <v>48</v>
      </c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  <c r="AG68" s="128"/>
      <c r="AH68" s="128"/>
      <c r="AI68" s="128"/>
      <c r="AJ68" s="128"/>
      <c r="AK68" s="128"/>
      <c r="AL68" s="174"/>
      <c r="AO68" s="31"/>
      <c r="AP68" s="194" t="s">
        <v>181</v>
      </c>
      <c r="AQ68" s="195"/>
      <c r="AR68" s="195"/>
      <c r="AS68" s="195"/>
      <c r="AT68" s="195"/>
      <c r="AU68" s="195"/>
      <c r="AV68" s="195"/>
      <c r="AW68" s="195"/>
      <c r="AX68" s="195"/>
      <c r="AY68" s="195"/>
      <c r="AZ68" s="195"/>
      <c r="BA68" s="195"/>
      <c r="BB68" s="195"/>
      <c r="BC68" s="195"/>
      <c r="BD68" s="195"/>
      <c r="BE68" s="195"/>
      <c r="BF68" s="196"/>
      <c r="BI68" s="194" t="s">
        <v>181</v>
      </c>
      <c r="BJ68" s="195"/>
      <c r="BK68" s="195"/>
      <c r="BL68" s="195"/>
      <c r="BM68" s="195"/>
      <c r="BN68" s="195"/>
      <c r="BO68" s="195"/>
      <c r="BP68" s="195"/>
      <c r="BQ68" s="195"/>
      <c r="BR68" s="195"/>
      <c r="BS68" s="195"/>
      <c r="BT68" s="195"/>
      <c r="BU68" s="195"/>
      <c r="BV68" s="195"/>
      <c r="BW68" s="195"/>
      <c r="BX68" s="195"/>
      <c r="BY68" s="198"/>
    </row>
    <row r="69" spans="2:77" ht="15" thickBot="1">
      <c r="B69" s="31"/>
      <c r="C69" s="130" t="s">
        <v>74</v>
      </c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131"/>
      <c r="Q69" s="131"/>
      <c r="R69" s="131"/>
      <c r="S69" s="132"/>
      <c r="V69" s="130" t="s">
        <v>75</v>
      </c>
      <c r="W69" s="131"/>
      <c r="X69" s="131"/>
      <c r="Y69" s="131"/>
      <c r="Z69" s="131"/>
      <c r="AA69" s="131"/>
      <c r="AB69" s="131"/>
      <c r="AC69" s="131"/>
      <c r="AD69" s="131"/>
      <c r="AE69" s="131"/>
      <c r="AF69" s="131"/>
      <c r="AG69" s="131"/>
      <c r="AH69" s="131"/>
      <c r="AI69" s="131"/>
      <c r="AJ69" s="131"/>
      <c r="AK69" s="131"/>
      <c r="AL69" s="175"/>
      <c r="AO69" s="31"/>
      <c r="AP69" s="130" t="s">
        <v>74</v>
      </c>
      <c r="AQ69" s="131"/>
      <c r="AR69" s="131"/>
      <c r="AS69" s="131"/>
      <c r="AT69" s="131"/>
      <c r="AU69" s="131"/>
      <c r="AV69" s="131"/>
      <c r="AW69" s="131"/>
      <c r="AX69" s="131"/>
      <c r="AY69" s="131"/>
      <c r="AZ69" s="131"/>
      <c r="BA69" s="131"/>
      <c r="BB69" s="131"/>
      <c r="BC69" s="131"/>
      <c r="BD69" s="131"/>
      <c r="BE69" s="131"/>
      <c r="BF69" s="132"/>
      <c r="BI69" s="130" t="s">
        <v>75</v>
      </c>
      <c r="BJ69" s="131"/>
      <c r="BK69" s="131"/>
      <c r="BL69" s="131"/>
      <c r="BM69" s="131"/>
      <c r="BN69" s="131"/>
      <c r="BO69" s="131"/>
      <c r="BP69" s="131"/>
      <c r="BQ69" s="131"/>
      <c r="BR69" s="131"/>
      <c r="BS69" s="131"/>
      <c r="BT69" s="131"/>
      <c r="BU69" s="131"/>
      <c r="BV69" s="131"/>
      <c r="BW69" s="131"/>
      <c r="BX69" s="131"/>
      <c r="BY69" s="175"/>
    </row>
    <row r="70" spans="2:77" ht="15" customHeight="1">
      <c r="B70" s="31"/>
      <c r="C70" s="133" t="s">
        <v>7</v>
      </c>
      <c r="D70" s="135" t="s">
        <v>43</v>
      </c>
      <c r="E70" s="136"/>
      <c r="F70" s="139" t="s">
        <v>44</v>
      </c>
      <c r="G70" s="139"/>
      <c r="H70" s="141" t="s">
        <v>11</v>
      </c>
      <c r="I70" s="141"/>
      <c r="J70" s="139" t="s">
        <v>15</v>
      </c>
      <c r="L70" s="133" t="s">
        <v>7</v>
      </c>
      <c r="M70" s="135" t="s">
        <v>43</v>
      </c>
      <c r="N70" s="136"/>
      <c r="O70" s="139" t="s">
        <v>44</v>
      </c>
      <c r="P70" s="139"/>
      <c r="Q70" s="141" t="s">
        <v>12</v>
      </c>
      <c r="R70" s="141"/>
      <c r="S70" s="142" t="s">
        <v>16</v>
      </c>
      <c r="V70" s="133" t="s">
        <v>7</v>
      </c>
      <c r="W70" s="135" t="s">
        <v>43</v>
      </c>
      <c r="X70" s="136"/>
      <c r="Y70" s="139" t="s">
        <v>44</v>
      </c>
      <c r="Z70" s="139"/>
      <c r="AA70" s="141" t="s">
        <v>11</v>
      </c>
      <c r="AB70" s="141"/>
      <c r="AC70" s="139" t="s">
        <v>15</v>
      </c>
      <c r="AE70" s="133" t="s">
        <v>7</v>
      </c>
      <c r="AF70" s="135" t="s">
        <v>43</v>
      </c>
      <c r="AG70" s="136"/>
      <c r="AH70" s="139" t="s">
        <v>44</v>
      </c>
      <c r="AI70" s="139"/>
      <c r="AJ70" s="141" t="s">
        <v>12</v>
      </c>
      <c r="AK70" s="141"/>
      <c r="AL70" s="139" t="s">
        <v>16</v>
      </c>
      <c r="AO70" s="31"/>
      <c r="AP70" s="133" t="s">
        <v>7</v>
      </c>
      <c r="AQ70" s="135" t="s">
        <v>43</v>
      </c>
      <c r="AR70" s="136"/>
      <c r="AS70" s="139" t="s">
        <v>44</v>
      </c>
      <c r="AT70" s="139"/>
      <c r="AU70" s="141" t="s">
        <v>11</v>
      </c>
      <c r="AV70" s="141"/>
      <c r="AW70" s="139" t="s">
        <v>15</v>
      </c>
      <c r="AY70" s="133" t="s">
        <v>7</v>
      </c>
      <c r="AZ70" s="135" t="s">
        <v>43</v>
      </c>
      <c r="BA70" s="136"/>
      <c r="BB70" s="139" t="s">
        <v>44</v>
      </c>
      <c r="BC70" s="139"/>
      <c r="BD70" s="141" t="s">
        <v>12</v>
      </c>
      <c r="BE70" s="141"/>
      <c r="BF70" s="142" t="s">
        <v>16</v>
      </c>
      <c r="BI70" s="133" t="s">
        <v>7</v>
      </c>
      <c r="BJ70" s="135" t="s">
        <v>43</v>
      </c>
      <c r="BK70" s="136"/>
      <c r="BL70" s="139" t="s">
        <v>44</v>
      </c>
      <c r="BM70" s="139"/>
      <c r="BN70" s="141" t="s">
        <v>11</v>
      </c>
      <c r="BO70" s="141"/>
      <c r="BP70" s="139" t="s">
        <v>15</v>
      </c>
      <c r="BR70" s="133" t="s">
        <v>7</v>
      </c>
      <c r="BS70" s="135" t="s">
        <v>43</v>
      </c>
      <c r="BT70" s="136"/>
      <c r="BU70" s="139" t="s">
        <v>44</v>
      </c>
      <c r="BV70" s="139"/>
      <c r="BW70" s="141" t="s">
        <v>12</v>
      </c>
      <c r="BX70" s="141"/>
      <c r="BY70" s="139" t="s">
        <v>16</v>
      </c>
    </row>
    <row r="71" spans="2:77" ht="15" thickBot="1">
      <c r="B71" s="31"/>
      <c r="C71" s="134"/>
      <c r="D71" s="137"/>
      <c r="E71" s="138"/>
      <c r="F71" s="140"/>
      <c r="G71" s="140"/>
      <c r="H71" s="15" t="s">
        <v>45</v>
      </c>
      <c r="I71" s="15" t="s">
        <v>46</v>
      </c>
      <c r="J71" s="140"/>
      <c r="L71" s="134"/>
      <c r="M71" s="137"/>
      <c r="N71" s="138"/>
      <c r="O71" s="140"/>
      <c r="P71" s="140"/>
      <c r="Q71" s="15" t="s">
        <v>45</v>
      </c>
      <c r="R71" s="15" t="s">
        <v>46</v>
      </c>
      <c r="S71" s="143"/>
      <c r="V71" s="134"/>
      <c r="W71" s="137"/>
      <c r="X71" s="138"/>
      <c r="Y71" s="140"/>
      <c r="Z71" s="140"/>
      <c r="AA71" s="15" t="s">
        <v>76</v>
      </c>
      <c r="AB71" s="15" t="s">
        <v>77</v>
      </c>
      <c r="AC71" s="140"/>
      <c r="AE71" s="134"/>
      <c r="AF71" s="137"/>
      <c r="AG71" s="138"/>
      <c r="AH71" s="140"/>
      <c r="AI71" s="140"/>
      <c r="AJ71" s="15" t="s">
        <v>76</v>
      </c>
      <c r="AK71" s="15" t="s">
        <v>77</v>
      </c>
      <c r="AL71" s="140"/>
      <c r="AO71" s="31"/>
      <c r="AP71" s="134"/>
      <c r="AQ71" s="137"/>
      <c r="AR71" s="138"/>
      <c r="AS71" s="140"/>
      <c r="AT71" s="140"/>
      <c r="AU71" s="15" t="s">
        <v>45</v>
      </c>
      <c r="AV71" s="15" t="s">
        <v>46</v>
      </c>
      <c r="AW71" s="140"/>
      <c r="AY71" s="134"/>
      <c r="AZ71" s="137"/>
      <c r="BA71" s="138"/>
      <c r="BB71" s="140"/>
      <c r="BC71" s="140"/>
      <c r="BD71" s="15" t="s">
        <v>45</v>
      </c>
      <c r="BE71" s="15" t="s">
        <v>46</v>
      </c>
      <c r="BF71" s="143"/>
      <c r="BI71" s="134"/>
      <c r="BJ71" s="137"/>
      <c r="BK71" s="138"/>
      <c r="BL71" s="140"/>
      <c r="BM71" s="140"/>
      <c r="BN71" s="15" t="s">
        <v>76</v>
      </c>
      <c r="BO71" s="15" t="s">
        <v>77</v>
      </c>
      <c r="BP71" s="140"/>
      <c r="BR71" s="134"/>
      <c r="BS71" s="137"/>
      <c r="BT71" s="138"/>
      <c r="BU71" s="140"/>
      <c r="BV71" s="140"/>
      <c r="BW71" s="15" t="s">
        <v>76</v>
      </c>
      <c r="BX71" s="15" t="s">
        <v>77</v>
      </c>
      <c r="BY71" s="140"/>
    </row>
    <row r="72" spans="2:77" ht="15" customHeight="1">
      <c r="B72" s="31"/>
      <c r="C72" s="120" t="s">
        <v>47</v>
      </c>
      <c r="D72" s="14" t="s">
        <v>8</v>
      </c>
      <c r="E72" s="14">
        <v>623334</v>
      </c>
      <c r="F72" s="14" t="s">
        <v>8</v>
      </c>
      <c r="G72" s="14">
        <v>623334</v>
      </c>
      <c r="H72" s="27">
        <v>10.5</v>
      </c>
      <c r="I72" s="27">
        <v>11</v>
      </c>
      <c r="J72" s="147">
        <f>10*LOG((10^(H72/10)+10^(H73/10)+10^(H74/10)+10^(I72/10)+10^(I73/10)+10^(I74/10))/6)</f>
        <v>12.243737952223086</v>
      </c>
      <c r="L72" s="124" t="s">
        <v>47</v>
      </c>
      <c r="M72" s="14" t="s">
        <v>8</v>
      </c>
      <c r="N72" s="14">
        <v>623334</v>
      </c>
      <c r="O72" s="14" t="s">
        <v>8</v>
      </c>
      <c r="P72" s="14">
        <v>623334</v>
      </c>
      <c r="Q72" s="27">
        <v>-81.400000000000006</v>
      </c>
      <c r="R72" s="27">
        <v>-81.099999999999994</v>
      </c>
      <c r="S72" s="186">
        <f>10*LOG(6/((1/10^(Q72/10))+(1/10^(Q73/10))+(1/10^(Q74/10))+(1/10^(R72/10))+(1/10^(R73/10))+(1/10^(R74/10))))</f>
        <v>-81.679283691066416</v>
      </c>
      <c r="V72" s="120" t="s">
        <v>47</v>
      </c>
      <c r="W72" s="14" t="s">
        <v>8</v>
      </c>
      <c r="X72" s="14">
        <v>623334</v>
      </c>
      <c r="Y72" s="14" t="s">
        <v>8</v>
      </c>
      <c r="Z72" s="14">
        <v>623334</v>
      </c>
      <c r="AA72" s="27">
        <v>13.2</v>
      </c>
      <c r="AB72" s="27">
        <v>13.1</v>
      </c>
      <c r="AC72" s="147">
        <f>10*LOG((10^(AA72/10)+10^(AA73/10)+10^(AA74/10)+10^(AB72/10)+10^(AB73/10)+10^(AB74/10))/6)</f>
        <v>14.390092522776039</v>
      </c>
      <c r="AE72" s="124" t="s">
        <v>47</v>
      </c>
      <c r="AF72" s="14" t="s">
        <v>8</v>
      </c>
      <c r="AG72" s="14">
        <v>623334</v>
      </c>
      <c r="AH72" s="14" t="s">
        <v>8</v>
      </c>
      <c r="AI72" s="14">
        <v>623334</v>
      </c>
      <c r="AJ72" s="27">
        <v>-84</v>
      </c>
      <c r="AK72" s="27">
        <v>-83.6</v>
      </c>
      <c r="AL72" s="147">
        <f>10*LOG(6/((1/10^(AJ72/10))+(1/10^(AJ73/10))+(1/10^(AJ74/10))+(1/10^(AK72/10))+(1/10^(AK73/10))+(1/10^(AK74/10))))</f>
        <v>-84.23083633374543</v>
      </c>
      <c r="AO72" s="31"/>
      <c r="AP72" s="119" t="s">
        <v>156</v>
      </c>
      <c r="AQ72" s="60" t="s">
        <v>8</v>
      </c>
      <c r="AR72" s="14">
        <v>142600</v>
      </c>
      <c r="AS72" s="60" t="s">
        <v>8</v>
      </c>
      <c r="AT72" s="14">
        <v>153600</v>
      </c>
      <c r="AU72" s="27">
        <v>11.8</v>
      </c>
      <c r="AV72" s="27">
        <v>9.0299999999999994</v>
      </c>
      <c r="AW72" s="121">
        <f>10*LOG((10^(AU72/10)+10^(AU73/10)+10^(AU74/10)+10^(AV72/10)+10^(AV73/10)+10^(AV74/10))/6)</f>
        <v>11.233308440343833</v>
      </c>
      <c r="AY72" s="123" t="s">
        <v>156</v>
      </c>
      <c r="AZ72" s="60" t="s">
        <v>8</v>
      </c>
      <c r="BA72" s="14">
        <v>142600</v>
      </c>
      <c r="BB72" s="60" t="s">
        <v>8</v>
      </c>
      <c r="BC72" s="14">
        <v>153600</v>
      </c>
      <c r="BD72" s="27">
        <v>-82.56</v>
      </c>
      <c r="BE72" s="27">
        <v>-82.1</v>
      </c>
      <c r="BF72" s="125">
        <f>10*LOG(6/((1/10^(BD72/10))+(1/10^(BD73/10))+(1/10^(BD74/10))+(1/10^(BE72/10))+(1/10^(BE73/10))+(1/10^(BE74/10))))</f>
        <v>-82.484539628080427</v>
      </c>
      <c r="BI72" s="119" t="s">
        <v>156</v>
      </c>
      <c r="BJ72" s="60" t="s">
        <v>8</v>
      </c>
      <c r="BK72" s="14">
        <v>142600</v>
      </c>
      <c r="BL72" s="60" t="s">
        <v>8</v>
      </c>
      <c r="BM72" s="14">
        <v>153600</v>
      </c>
      <c r="BN72" s="27">
        <v>14.9</v>
      </c>
      <c r="BO72" s="27">
        <v>12.3</v>
      </c>
      <c r="BP72" s="121">
        <f>10*LOG((10^(BN72/10)+10^(BN73/10)+10^(BN74/10)+10^(BO72/10)+10^(BO73/10)+10^(BO74/10))/6)</f>
        <v>14.767140571778889</v>
      </c>
      <c r="BR72" s="123" t="s">
        <v>156</v>
      </c>
      <c r="BS72" s="60" t="s">
        <v>8</v>
      </c>
      <c r="BT72" s="14">
        <v>142600</v>
      </c>
      <c r="BU72" s="60" t="s">
        <v>8</v>
      </c>
      <c r="BV72" s="14">
        <v>153600</v>
      </c>
      <c r="BW72" s="27">
        <v>-85.5</v>
      </c>
      <c r="BX72" s="27">
        <v>-84.2</v>
      </c>
      <c r="BY72" s="121">
        <f>10*LOG(6/((1/10^(BW72/10))+(1/10^(BW73/10))+(1/10^(BW74/10))+(1/10^(BX72/10))+(1/10^(BX73/10))+(1/10^(BX74/10))))</f>
        <v>-85.090138708907233</v>
      </c>
    </row>
    <row r="73" spans="2:77" ht="16.2">
      <c r="B73" s="31"/>
      <c r="C73" s="120"/>
      <c r="D73" s="14" t="s">
        <v>9</v>
      </c>
      <c r="E73" s="14">
        <v>636666</v>
      </c>
      <c r="F73" s="14" t="s">
        <v>9</v>
      </c>
      <c r="G73" s="14">
        <v>636666</v>
      </c>
      <c r="H73" s="27">
        <v>12.5</v>
      </c>
      <c r="I73" s="27">
        <v>13</v>
      </c>
      <c r="J73" s="148"/>
      <c r="L73" s="124"/>
      <c r="M73" s="14" t="s">
        <v>9</v>
      </c>
      <c r="N73" s="14">
        <v>636666</v>
      </c>
      <c r="O73" s="14" t="s">
        <v>9</v>
      </c>
      <c r="P73" s="14">
        <v>636666</v>
      </c>
      <c r="Q73" s="27">
        <v>-82.8</v>
      </c>
      <c r="R73" s="27">
        <v>-82.1</v>
      </c>
      <c r="S73" s="187"/>
      <c r="V73" s="120"/>
      <c r="W73" s="14" t="s">
        <v>9</v>
      </c>
      <c r="X73" s="14">
        <v>636666</v>
      </c>
      <c r="Y73" s="14" t="s">
        <v>9</v>
      </c>
      <c r="Z73" s="14">
        <v>636666</v>
      </c>
      <c r="AA73" s="27">
        <v>15.1</v>
      </c>
      <c r="AB73" s="27">
        <v>14.5</v>
      </c>
      <c r="AC73" s="148"/>
      <c r="AE73" s="124"/>
      <c r="AF73" s="14" t="s">
        <v>9</v>
      </c>
      <c r="AG73" s="14">
        <v>636666</v>
      </c>
      <c r="AH73" s="14" t="s">
        <v>9</v>
      </c>
      <c r="AI73" s="14">
        <v>636666</v>
      </c>
      <c r="AJ73" s="27">
        <v>-85.2</v>
      </c>
      <c r="AK73" s="27">
        <v>-84.9</v>
      </c>
      <c r="AL73" s="148"/>
      <c r="AO73" s="31"/>
      <c r="AP73" s="120"/>
      <c r="AQ73" s="14" t="s">
        <v>9</v>
      </c>
      <c r="AR73" s="14">
        <v>145600</v>
      </c>
      <c r="AS73" s="14" t="s">
        <v>9</v>
      </c>
      <c r="AT73" s="14">
        <v>156600</v>
      </c>
      <c r="AU73" s="27">
        <v>13.1</v>
      </c>
      <c r="AV73" s="27">
        <v>10.6</v>
      </c>
      <c r="AW73" s="122"/>
      <c r="AY73" s="124"/>
      <c r="AZ73" s="14" t="s">
        <v>9</v>
      </c>
      <c r="BA73" s="14">
        <v>145600</v>
      </c>
      <c r="BB73" s="14" t="s">
        <v>9</v>
      </c>
      <c r="BC73" s="14">
        <v>156600</v>
      </c>
      <c r="BD73" s="27">
        <v>-82.8</v>
      </c>
      <c r="BE73" s="27">
        <v>-83.3</v>
      </c>
      <c r="BF73" s="126"/>
      <c r="BI73" s="120"/>
      <c r="BJ73" s="14" t="s">
        <v>9</v>
      </c>
      <c r="BK73" s="14">
        <v>145600</v>
      </c>
      <c r="BL73" s="14" t="s">
        <v>9</v>
      </c>
      <c r="BM73" s="14">
        <v>156600</v>
      </c>
      <c r="BN73" s="27">
        <v>16.5</v>
      </c>
      <c r="BO73" s="27">
        <v>13.8</v>
      </c>
      <c r="BP73" s="122"/>
      <c r="BR73" s="124"/>
      <c r="BS73" s="14" t="s">
        <v>9</v>
      </c>
      <c r="BT73" s="14">
        <v>145600</v>
      </c>
      <c r="BU73" s="14" t="s">
        <v>9</v>
      </c>
      <c r="BV73" s="14">
        <v>156600</v>
      </c>
      <c r="BW73" s="27">
        <v>-85.8</v>
      </c>
      <c r="BX73" s="27">
        <v>-85.2</v>
      </c>
      <c r="BY73" s="122"/>
    </row>
    <row r="74" spans="2:77" ht="16.2">
      <c r="B74" s="32"/>
      <c r="C74" s="120"/>
      <c r="D74" s="14" t="s">
        <v>10</v>
      </c>
      <c r="E74" s="14">
        <v>650000</v>
      </c>
      <c r="F74" s="14" t="s">
        <v>10</v>
      </c>
      <c r="G74" s="14">
        <v>650000</v>
      </c>
      <c r="H74" s="27">
        <v>13.1</v>
      </c>
      <c r="I74" s="27">
        <v>12.7</v>
      </c>
      <c r="J74" s="121"/>
      <c r="K74" s="33"/>
      <c r="L74" s="124"/>
      <c r="M74" s="14" t="s">
        <v>10</v>
      </c>
      <c r="N74" s="14">
        <v>650000</v>
      </c>
      <c r="O74" s="14" t="s">
        <v>10</v>
      </c>
      <c r="P74" s="14">
        <v>650000</v>
      </c>
      <c r="Q74" s="27">
        <v>-81.2</v>
      </c>
      <c r="R74" s="27">
        <v>-81.2</v>
      </c>
      <c r="S74" s="125"/>
      <c r="T74" s="33"/>
      <c r="U74" s="33"/>
      <c r="V74" s="120"/>
      <c r="W74" s="14" t="s">
        <v>10</v>
      </c>
      <c r="X74" s="14">
        <v>650000</v>
      </c>
      <c r="Y74" s="14" t="s">
        <v>10</v>
      </c>
      <c r="Z74" s="14">
        <v>650000</v>
      </c>
      <c r="AA74" s="27">
        <v>15.5</v>
      </c>
      <c r="AB74" s="27">
        <v>14.4</v>
      </c>
      <c r="AC74" s="121"/>
      <c r="AD74" s="33"/>
      <c r="AE74" s="124"/>
      <c r="AF74" s="14" t="s">
        <v>10</v>
      </c>
      <c r="AG74" s="14">
        <v>650000</v>
      </c>
      <c r="AH74" s="14" t="s">
        <v>10</v>
      </c>
      <c r="AI74" s="14">
        <v>650000</v>
      </c>
      <c r="AJ74" s="27">
        <v>-83.8</v>
      </c>
      <c r="AK74" s="27">
        <v>-83.6</v>
      </c>
      <c r="AL74" s="121"/>
      <c r="AO74" s="32"/>
      <c r="AP74" s="120"/>
      <c r="AQ74" s="14" t="s">
        <v>10</v>
      </c>
      <c r="AR74" s="14">
        <v>147600</v>
      </c>
      <c r="AS74" s="14" t="s">
        <v>10</v>
      </c>
      <c r="AT74" s="14">
        <v>158600</v>
      </c>
      <c r="AU74" s="27">
        <v>11.9</v>
      </c>
      <c r="AV74" s="27">
        <v>9.6300000000000008</v>
      </c>
      <c r="AW74" s="122"/>
      <c r="AX74" s="33"/>
      <c r="AY74" s="124"/>
      <c r="AZ74" s="14" t="s">
        <v>10</v>
      </c>
      <c r="BA74" s="14">
        <v>147600</v>
      </c>
      <c r="BB74" s="14" t="s">
        <v>10</v>
      </c>
      <c r="BC74" s="14">
        <v>158600</v>
      </c>
      <c r="BD74" s="27">
        <v>-81.88</v>
      </c>
      <c r="BE74" s="27">
        <v>-82.1</v>
      </c>
      <c r="BF74" s="126"/>
      <c r="BG74" s="33"/>
      <c r="BH74" s="33"/>
      <c r="BI74" s="120"/>
      <c r="BJ74" s="14" t="s">
        <v>10</v>
      </c>
      <c r="BK74" s="14">
        <v>147600</v>
      </c>
      <c r="BL74" s="14" t="s">
        <v>10</v>
      </c>
      <c r="BM74" s="14">
        <v>158600</v>
      </c>
      <c r="BN74" s="27">
        <v>16.5</v>
      </c>
      <c r="BO74" s="27">
        <v>12.7</v>
      </c>
      <c r="BP74" s="122"/>
      <c r="BQ74" s="33"/>
      <c r="BR74" s="124"/>
      <c r="BS74" s="14" t="s">
        <v>10</v>
      </c>
      <c r="BT74" s="14">
        <v>147600</v>
      </c>
      <c r="BU74" s="14" t="s">
        <v>10</v>
      </c>
      <c r="BV74" s="14">
        <v>158600</v>
      </c>
      <c r="BW74" s="27">
        <v>-85.3</v>
      </c>
      <c r="BX74" s="27">
        <v>-84.3</v>
      </c>
      <c r="BY74" s="122"/>
    </row>
    <row r="77" spans="2:77" ht="15.6">
      <c r="B77" s="59" t="s">
        <v>122</v>
      </c>
      <c r="C77" s="176" t="s">
        <v>41</v>
      </c>
      <c r="D77" s="177"/>
      <c r="E77" s="177"/>
      <c r="F77" s="177"/>
      <c r="G77" s="177"/>
      <c r="H77" s="177"/>
      <c r="I77" s="177"/>
      <c r="J77" s="177"/>
      <c r="K77" s="177"/>
      <c r="L77" s="177"/>
      <c r="M77" s="177"/>
      <c r="N77" s="177"/>
      <c r="O77" s="177"/>
      <c r="P77" s="177"/>
      <c r="Q77" s="177"/>
      <c r="R77" s="177"/>
      <c r="S77" s="178"/>
      <c r="T77" s="29"/>
      <c r="U77" s="29"/>
      <c r="V77" s="176" t="s">
        <v>41</v>
      </c>
      <c r="W77" s="177"/>
      <c r="X77" s="177"/>
      <c r="Y77" s="177"/>
      <c r="Z77" s="177"/>
      <c r="AA77" s="177"/>
      <c r="AB77" s="177"/>
      <c r="AC77" s="177"/>
      <c r="AD77" s="177"/>
      <c r="AE77" s="177"/>
      <c r="AF77" s="177"/>
      <c r="AG77" s="177"/>
      <c r="AH77" s="177"/>
      <c r="AI77" s="177"/>
      <c r="AJ77" s="177"/>
      <c r="AK77" s="177"/>
      <c r="AL77" s="178"/>
      <c r="AO77" s="59" t="s">
        <v>122</v>
      </c>
      <c r="AP77" s="179" t="s">
        <v>182</v>
      </c>
      <c r="AQ77" s="180"/>
      <c r="AR77" s="180"/>
      <c r="AS77" s="180"/>
      <c r="AT77" s="180"/>
      <c r="AU77" s="180"/>
      <c r="AV77" s="180"/>
      <c r="AW77" s="180"/>
      <c r="AX77" s="180"/>
      <c r="AY77" s="180"/>
      <c r="AZ77" s="180"/>
      <c r="BA77" s="180"/>
      <c r="BB77" s="180"/>
      <c r="BC77" s="180"/>
      <c r="BD77" s="180"/>
      <c r="BE77" s="180"/>
      <c r="BF77" s="189"/>
      <c r="BG77" s="29"/>
      <c r="BH77" s="29"/>
      <c r="BI77" s="179" t="s">
        <v>182</v>
      </c>
      <c r="BJ77" s="180"/>
      <c r="BK77" s="180"/>
      <c r="BL77" s="180"/>
      <c r="BM77" s="180"/>
      <c r="BN77" s="180"/>
      <c r="BO77" s="180"/>
      <c r="BP77" s="180"/>
      <c r="BQ77" s="180"/>
      <c r="BR77" s="180"/>
      <c r="BS77" s="180"/>
      <c r="BT77" s="180"/>
      <c r="BU77" s="180"/>
      <c r="BV77" s="180"/>
      <c r="BW77" s="180"/>
      <c r="BX77" s="180"/>
      <c r="BY77" s="181"/>
    </row>
    <row r="78" spans="2:77" ht="16.5" customHeight="1" thickBot="1">
      <c r="B78" s="31" t="s">
        <v>121</v>
      </c>
      <c r="C78" s="165" t="s">
        <v>78</v>
      </c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  <c r="P78" s="166"/>
      <c r="Q78" s="166"/>
      <c r="R78" s="166"/>
      <c r="S78" s="167"/>
      <c r="V78" s="165" t="s">
        <v>79</v>
      </c>
      <c r="W78" s="166"/>
      <c r="X78" s="166"/>
      <c r="Y78" s="166"/>
      <c r="Z78" s="166"/>
      <c r="AA78" s="166"/>
      <c r="AB78" s="166"/>
      <c r="AC78" s="166"/>
      <c r="AD78" s="166"/>
      <c r="AE78" s="166"/>
      <c r="AF78" s="166"/>
      <c r="AG78" s="166"/>
      <c r="AH78" s="166"/>
      <c r="AI78" s="166"/>
      <c r="AJ78" s="166"/>
      <c r="AK78" s="166"/>
      <c r="AL78" s="167"/>
      <c r="AO78" s="31" t="s">
        <v>152</v>
      </c>
      <c r="AP78" s="199" t="s">
        <v>78</v>
      </c>
      <c r="AQ78" s="200"/>
      <c r="AR78" s="200"/>
      <c r="AS78" s="200"/>
      <c r="AT78" s="200"/>
      <c r="AU78" s="200"/>
      <c r="AV78" s="200"/>
      <c r="AW78" s="200"/>
      <c r="AX78" s="200"/>
      <c r="AY78" s="200"/>
      <c r="AZ78" s="200"/>
      <c r="BA78" s="200"/>
      <c r="BB78" s="200"/>
      <c r="BC78" s="200"/>
      <c r="BD78" s="200"/>
      <c r="BE78" s="200"/>
      <c r="BF78" s="201"/>
      <c r="BI78" s="199" t="s">
        <v>79</v>
      </c>
      <c r="BJ78" s="200"/>
      <c r="BK78" s="200"/>
      <c r="BL78" s="200"/>
      <c r="BM78" s="200"/>
      <c r="BN78" s="200"/>
      <c r="BO78" s="200"/>
      <c r="BP78" s="200"/>
      <c r="BQ78" s="200"/>
      <c r="BR78" s="200"/>
      <c r="BS78" s="200"/>
      <c r="BT78" s="200"/>
      <c r="BU78" s="200"/>
      <c r="BV78" s="200"/>
      <c r="BW78" s="200"/>
      <c r="BX78" s="200"/>
      <c r="BY78" s="202"/>
    </row>
    <row r="79" spans="2:77">
      <c r="B79" s="31"/>
      <c r="C79" s="156" t="s">
        <v>7</v>
      </c>
      <c r="D79" s="152" t="s">
        <v>43</v>
      </c>
      <c r="E79" s="153"/>
      <c r="F79" s="144" t="s">
        <v>44</v>
      </c>
      <c r="G79" s="144"/>
      <c r="H79" s="146" t="s">
        <v>11</v>
      </c>
      <c r="I79" s="146"/>
      <c r="J79" s="144" t="s">
        <v>15</v>
      </c>
      <c r="L79" s="156" t="s">
        <v>7</v>
      </c>
      <c r="M79" s="152" t="s">
        <v>43</v>
      </c>
      <c r="N79" s="153"/>
      <c r="O79" s="144" t="s">
        <v>44</v>
      </c>
      <c r="P79" s="144"/>
      <c r="Q79" s="146" t="s">
        <v>12</v>
      </c>
      <c r="R79" s="146"/>
      <c r="S79" s="144" t="s">
        <v>16</v>
      </c>
      <c r="V79" s="156" t="s">
        <v>7</v>
      </c>
      <c r="W79" s="152" t="s">
        <v>43</v>
      </c>
      <c r="X79" s="153"/>
      <c r="Y79" s="144" t="s">
        <v>44</v>
      </c>
      <c r="Z79" s="144"/>
      <c r="AA79" s="146" t="s">
        <v>11</v>
      </c>
      <c r="AB79" s="146"/>
      <c r="AC79" s="144" t="s">
        <v>15</v>
      </c>
      <c r="AE79" s="156" t="s">
        <v>7</v>
      </c>
      <c r="AF79" s="152" t="s">
        <v>43</v>
      </c>
      <c r="AG79" s="153"/>
      <c r="AH79" s="144" t="s">
        <v>44</v>
      </c>
      <c r="AI79" s="144"/>
      <c r="AJ79" s="146" t="s">
        <v>12</v>
      </c>
      <c r="AK79" s="146"/>
      <c r="AL79" s="144" t="s">
        <v>16</v>
      </c>
      <c r="AO79" s="31"/>
      <c r="AP79" s="133" t="s">
        <v>7</v>
      </c>
      <c r="AQ79" s="135" t="s">
        <v>43</v>
      </c>
      <c r="AR79" s="136"/>
      <c r="AS79" s="139" t="s">
        <v>44</v>
      </c>
      <c r="AT79" s="139"/>
      <c r="AU79" s="141" t="s">
        <v>11</v>
      </c>
      <c r="AV79" s="141"/>
      <c r="AW79" s="139" t="s">
        <v>15</v>
      </c>
      <c r="AY79" s="133" t="s">
        <v>7</v>
      </c>
      <c r="AZ79" s="135" t="s">
        <v>43</v>
      </c>
      <c r="BA79" s="136"/>
      <c r="BB79" s="139" t="s">
        <v>44</v>
      </c>
      <c r="BC79" s="139"/>
      <c r="BD79" s="141" t="s">
        <v>12</v>
      </c>
      <c r="BE79" s="141"/>
      <c r="BF79" s="142" t="s">
        <v>16</v>
      </c>
      <c r="BI79" s="133" t="s">
        <v>7</v>
      </c>
      <c r="BJ79" s="135" t="s">
        <v>43</v>
      </c>
      <c r="BK79" s="136"/>
      <c r="BL79" s="139" t="s">
        <v>44</v>
      </c>
      <c r="BM79" s="139"/>
      <c r="BN79" s="141" t="s">
        <v>11</v>
      </c>
      <c r="BO79" s="141"/>
      <c r="BP79" s="139" t="s">
        <v>15</v>
      </c>
      <c r="BR79" s="133" t="s">
        <v>7</v>
      </c>
      <c r="BS79" s="135" t="s">
        <v>43</v>
      </c>
      <c r="BT79" s="136"/>
      <c r="BU79" s="139" t="s">
        <v>44</v>
      </c>
      <c r="BV79" s="139"/>
      <c r="BW79" s="141" t="s">
        <v>12</v>
      </c>
      <c r="BX79" s="141"/>
      <c r="BY79" s="139" t="s">
        <v>16</v>
      </c>
    </row>
    <row r="80" spans="2:77" ht="15.75" customHeight="1" thickBot="1">
      <c r="B80" s="31"/>
      <c r="C80" s="157"/>
      <c r="D80" s="154"/>
      <c r="E80" s="155"/>
      <c r="F80" s="145"/>
      <c r="G80" s="145"/>
      <c r="H80" s="52" t="s">
        <v>45</v>
      </c>
      <c r="I80" s="52" t="s">
        <v>46</v>
      </c>
      <c r="J80" s="145"/>
      <c r="L80" s="157"/>
      <c r="M80" s="154"/>
      <c r="N80" s="155"/>
      <c r="O80" s="145"/>
      <c r="P80" s="145"/>
      <c r="Q80" s="52" t="s">
        <v>45</v>
      </c>
      <c r="R80" s="52" t="s">
        <v>46</v>
      </c>
      <c r="S80" s="145"/>
      <c r="V80" s="157"/>
      <c r="W80" s="154"/>
      <c r="X80" s="155"/>
      <c r="Y80" s="145"/>
      <c r="Z80" s="145"/>
      <c r="AA80" s="52" t="s">
        <v>80</v>
      </c>
      <c r="AB80" s="52" t="s">
        <v>81</v>
      </c>
      <c r="AC80" s="145"/>
      <c r="AE80" s="157"/>
      <c r="AF80" s="154"/>
      <c r="AG80" s="155"/>
      <c r="AH80" s="145"/>
      <c r="AI80" s="145"/>
      <c r="AJ80" s="52" t="s">
        <v>80</v>
      </c>
      <c r="AK80" s="52" t="s">
        <v>81</v>
      </c>
      <c r="AL80" s="145"/>
      <c r="AO80" s="31"/>
      <c r="AP80" s="134"/>
      <c r="AQ80" s="137"/>
      <c r="AR80" s="138"/>
      <c r="AS80" s="140"/>
      <c r="AT80" s="140"/>
      <c r="AU80" s="15" t="s">
        <v>45</v>
      </c>
      <c r="AV80" s="15" t="s">
        <v>46</v>
      </c>
      <c r="AW80" s="140"/>
      <c r="AY80" s="134"/>
      <c r="AZ80" s="137"/>
      <c r="BA80" s="138"/>
      <c r="BB80" s="140"/>
      <c r="BC80" s="140"/>
      <c r="BD80" s="15" t="s">
        <v>45</v>
      </c>
      <c r="BE80" s="15" t="s">
        <v>46</v>
      </c>
      <c r="BF80" s="143"/>
      <c r="BI80" s="134"/>
      <c r="BJ80" s="137"/>
      <c r="BK80" s="138"/>
      <c r="BL80" s="140"/>
      <c r="BM80" s="140"/>
      <c r="BN80" s="15" t="s">
        <v>80</v>
      </c>
      <c r="BO80" s="15" t="s">
        <v>81</v>
      </c>
      <c r="BP80" s="140"/>
      <c r="BR80" s="134"/>
      <c r="BS80" s="137"/>
      <c r="BT80" s="138"/>
      <c r="BU80" s="140"/>
      <c r="BV80" s="140"/>
      <c r="BW80" s="15" t="s">
        <v>80</v>
      </c>
      <c r="BX80" s="15" t="s">
        <v>81</v>
      </c>
      <c r="BY80" s="140"/>
    </row>
    <row r="81" spans="2:77" ht="16.2">
      <c r="B81" s="31"/>
      <c r="C81" s="158" t="s">
        <v>47</v>
      </c>
      <c r="D81" s="53" t="s">
        <v>8</v>
      </c>
      <c r="E81" s="53">
        <v>623334</v>
      </c>
      <c r="F81" s="53" t="s">
        <v>8</v>
      </c>
      <c r="G81" s="53">
        <v>623334</v>
      </c>
      <c r="H81" s="54">
        <v>11.810600000000001</v>
      </c>
      <c r="I81" s="54">
        <v>13.3314</v>
      </c>
      <c r="J81" s="149">
        <f>10*LOG((10^(H81/10)+10^(H82/10)+10^(H83/10)+10^(I81/10)+10^(I82/10)+10^(I83/10))/6)</f>
        <v>12.716198447980462</v>
      </c>
      <c r="L81" s="160" t="s">
        <v>47</v>
      </c>
      <c r="M81" s="53" t="s">
        <v>8</v>
      </c>
      <c r="N81" s="53">
        <v>623334</v>
      </c>
      <c r="O81" s="53" t="s">
        <v>8</v>
      </c>
      <c r="P81" s="53">
        <v>623334</v>
      </c>
      <c r="Q81" s="54">
        <v>-81.573300000000003</v>
      </c>
      <c r="R81" s="54">
        <v>-81.249200000000002</v>
      </c>
      <c r="S81" s="149">
        <f>10*LOG(6/((1/10^(Q81/10))+(1/10^(Q82/10))+(1/10^(Q83/10))+(1/10^(R81/10))+(1/10^(R82/10))+(1/10^(R83/10))))</f>
        <v>-82.325737728959723</v>
      </c>
      <c r="V81" s="158" t="s">
        <v>47</v>
      </c>
      <c r="W81" s="53" t="s">
        <v>8</v>
      </c>
      <c r="X81" s="53">
        <v>623334</v>
      </c>
      <c r="Y81" s="53" t="s">
        <v>8</v>
      </c>
      <c r="Z81" s="53">
        <v>623334</v>
      </c>
      <c r="AA81" s="54">
        <v>14.035</v>
      </c>
      <c r="AB81" s="54">
        <v>14.122999999999999</v>
      </c>
      <c r="AC81" s="149">
        <f>10*LOG((10^(AA81/10)+10^(AA82/10)+10^(AA83/10)+10^(AB81/10)+10^(AB82/10)+10^(AB83/10))/6)</f>
        <v>13.810801904308239</v>
      </c>
      <c r="AE81" s="160" t="s">
        <v>47</v>
      </c>
      <c r="AF81" s="53" t="s">
        <v>8</v>
      </c>
      <c r="AG81" s="53">
        <v>623334</v>
      </c>
      <c r="AH81" s="53" t="s">
        <v>8</v>
      </c>
      <c r="AI81" s="53">
        <v>623334</v>
      </c>
      <c r="AJ81" s="54">
        <v>-81.672300000000007</v>
      </c>
      <c r="AK81" s="54">
        <v>-81.809200000000004</v>
      </c>
      <c r="AL81" s="149">
        <f>10*LOG(6/((1/10^(AJ81/10))+(1/10^(AJ82/10))+(1/10^(AJ83/10))+(1/10^(AK81/10))+(1/10^(AK82/10))+(1/10^(AK83/10))))</f>
        <v>-82.767839862067575</v>
      </c>
      <c r="AO81" s="31"/>
      <c r="AP81" s="119" t="s">
        <v>156</v>
      </c>
      <c r="AQ81" s="60" t="s">
        <v>8</v>
      </c>
      <c r="AR81" s="14">
        <v>142600</v>
      </c>
      <c r="AS81" s="60" t="s">
        <v>8</v>
      </c>
      <c r="AT81" s="14">
        <v>153600</v>
      </c>
      <c r="AU81" s="40">
        <v>11.38</v>
      </c>
      <c r="AV81" s="40">
        <v>8.7237600000000004</v>
      </c>
      <c r="AW81" s="121">
        <f>10*LOG((10^(AU81/10)+10^(AU82/10)+10^(AU83/10)+10^(AV81/10)+10^(AV82/10)+10^(AV83/10))/6)</f>
        <v>11.072358518542089</v>
      </c>
      <c r="AY81" s="123" t="s">
        <v>156</v>
      </c>
      <c r="AZ81" s="60" t="s">
        <v>8</v>
      </c>
      <c r="BA81" s="14">
        <v>142600</v>
      </c>
      <c r="BB81" s="60" t="s">
        <v>8</v>
      </c>
      <c r="BC81" s="14">
        <v>153600</v>
      </c>
      <c r="BD81" s="40">
        <v>-81.636600000000001</v>
      </c>
      <c r="BE81" s="40">
        <v>-81.000100000000003</v>
      </c>
      <c r="BF81" s="125">
        <f>10*LOG(6/((1/10^(BD81/10))+(1/10^(BD82/10))+(1/10^(BD83/10))+(1/10^(BE81/10))+(1/10^(BE82/10))+(1/10^(BE83/10))))</f>
        <v>-81.990761389721229</v>
      </c>
      <c r="BI81" s="119" t="s">
        <v>156</v>
      </c>
      <c r="BJ81" s="60" t="s">
        <v>8</v>
      </c>
      <c r="BK81" s="14">
        <v>142600</v>
      </c>
      <c r="BL81" s="60" t="s">
        <v>8</v>
      </c>
      <c r="BM81" s="14">
        <v>153600</v>
      </c>
      <c r="BN81" s="40">
        <v>14.4724</v>
      </c>
      <c r="BO81" s="40">
        <v>12.9376</v>
      </c>
      <c r="BP81" s="121">
        <f>10*LOG((10^(BN81/10)+10^(BN82/10)+10^(BN83/10)+10^(BO81/10)+10^(BO82/10)+10^(BO83/10))/6)</f>
        <v>14.153681213821876</v>
      </c>
      <c r="BQ81" s="70"/>
      <c r="BR81" s="123" t="s">
        <v>156</v>
      </c>
      <c r="BS81" s="60" t="s">
        <v>8</v>
      </c>
      <c r="BT81" s="14">
        <v>142600</v>
      </c>
      <c r="BU81" s="60" t="s">
        <v>8</v>
      </c>
      <c r="BV81" s="14">
        <v>153600</v>
      </c>
      <c r="BW81" s="40">
        <v>-83.585899999999995</v>
      </c>
      <c r="BX81" s="40">
        <v>-82.509600000000006</v>
      </c>
      <c r="BY81" s="121">
        <f>10*LOG(6/((1/10^(BW81/10))+(1/10^(BW82/10))+(1/10^(BW83/10))+(1/10^(BX81/10))+(1/10^(BX82/10))+(1/10^(BX83/10))))</f>
        <v>-84.051113152329094</v>
      </c>
    </row>
    <row r="82" spans="2:77" ht="15" customHeight="1">
      <c r="B82" s="31"/>
      <c r="C82" s="158"/>
      <c r="D82" s="53" t="s">
        <v>9</v>
      </c>
      <c r="E82" s="53">
        <v>636666</v>
      </c>
      <c r="F82" s="53" t="s">
        <v>9</v>
      </c>
      <c r="G82" s="53">
        <v>636666</v>
      </c>
      <c r="H82" s="54">
        <v>12.1836</v>
      </c>
      <c r="I82" s="54">
        <v>13.145200000000001</v>
      </c>
      <c r="J82" s="150"/>
      <c r="L82" s="160"/>
      <c r="M82" s="53" t="s">
        <v>9</v>
      </c>
      <c r="N82" s="53">
        <v>636666</v>
      </c>
      <c r="O82" s="53" t="s">
        <v>9</v>
      </c>
      <c r="P82" s="53">
        <v>636666</v>
      </c>
      <c r="Q82" s="54">
        <v>-82.725399999999993</v>
      </c>
      <c r="R82" s="54">
        <v>-82.974199999999996</v>
      </c>
      <c r="S82" s="150"/>
      <c r="V82" s="158"/>
      <c r="W82" s="53" t="s">
        <v>9</v>
      </c>
      <c r="X82" s="53">
        <v>636666</v>
      </c>
      <c r="Y82" s="53" t="s">
        <v>9</v>
      </c>
      <c r="Z82" s="53">
        <v>636666</v>
      </c>
      <c r="AA82" s="54">
        <v>13.8154</v>
      </c>
      <c r="AB82" s="54">
        <v>12.909000000000001</v>
      </c>
      <c r="AC82" s="150"/>
      <c r="AE82" s="160"/>
      <c r="AF82" s="53" t="s">
        <v>9</v>
      </c>
      <c r="AG82" s="53">
        <v>636666</v>
      </c>
      <c r="AH82" s="53" t="s">
        <v>9</v>
      </c>
      <c r="AI82" s="53">
        <v>636666</v>
      </c>
      <c r="AJ82" s="54">
        <v>-83.049199999999999</v>
      </c>
      <c r="AK82" s="54">
        <v>-83.274000000000001</v>
      </c>
      <c r="AL82" s="150"/>
      <c r="AO82" s="31"/>
      <c r="AP82" s="120"/>
      <c r="AQ82" s="14" t="s">
        <v>9</v>
      </c>
      <c r="AR82" s="14">
        <v>145600</v>
      </c>
      <c r="AS82" s="14" t="s">
        <v>9</v>
      </c>
      <c r="AT82" s="14">
        <v>156600</v>
      </c>
      <c r="AU82" s="40">
        <v>12.817</v>
      </c>
      <c r="AV82" s="40">
        <v>10.1097</v>
      </c>
      <c r="AW82" s="122"/>
      <c r="AY82" s="124"/>
      <c r="AZ82" s="14" t="s">
        <v>9</v>
      </c>
      <c r="BA82" s="14">
        <v>145600</v>
      </c>
      <c r="BB82" s="14" t="s">
        <v>9</v>
      </c>
      <c r="BC82" s="14">
        <v>156600</v>
      </c>
      <c r="BD82" s="40">
        <v>-83.041600000000003</v>
      </c>
      <c r="BE82" s="40">
        <v>-81.93</v>
      </c>
      <c r="BF82" s="126"/>
      <c r="BI82" s="120"/>
      <c r="BJ82" s="14" t="s">
        <v>9</v>
      </c>
      <c r="BK82" s="14">
        <v>145600</v>
      </c>
      <c r="BL82" s="14" t="s">
        <v>9</v>
      </c>
      <c r="BM82" s="14">
        <v>156600</v>
      </c>
      <c r="BN82" s="40">
        <v>15.5679</v>
      </c>
      <c r="BO82" s="40">
        <v>13.231999999999999</v>
      </c>
      <c r="BP82" s="122"/>
      <c r="BQ82" s="70"/>
      <c r="BR82" s="124"/>
      <c r="BS82" s="14" t="s">
        <v>9</v>
      </c>
      <c r="BT82" s="14">
        <v>145600</v>
      </c>
      <c r="BU82" s="14" t="s">
        <v>9</v>
      </c>
      <c r="BV82" s="14">
        <v>156600</v>
      </c>
      <c r="BW82" s="40">
        <v>-84.631500000000003</v>
      </c>
      <c r="BX82" s="40">
        <v>-84.539000000000001</v>
      </c>
      <c r="BY82" s="122"/>
    </row>
    <row r="83" spans="2:77" ht="16.8" thickBot="1">
      <c r="B83" s="31"/>
      <c r="C83" s="159"/>
      <c r="D83" s="56" t="s">
        <v>10</v>
      </c>
      <c r="E83" s="56">
        <v>650000</v>
      </c>
      <c r="F83" s="56" t="s">
        <v>10</v>
      </c>
      <c r="G83" s="56">
        <v>650000</v>
      </c>
      <c r="H83" s="57">
        <v>12.8118</v>
      </c>
      <c r="I83" s="57">
        <v>12.824999999999999</v>
      </c>
      <c r="J83" s="151"/>
      <c r="K83" s="18"/>
      <c r="L83" s="161"/>
      <c r="M83" s="56" t="s">
        <v>10</v>
      </c>
      <c r="N83" s="56">
        <v>650000</v>
      </c>
      <c r="O83" s="56" t="s">
        <v>10</v>
      </c>
      <c r="P83" s="56">
        <v>650000</v>
      </c>
      <c r="Q83" s="54">
        <v>-82.417000000000002</v>
      </c>
      <c r="R83" s="57">
        <v>-82.739500000000007</v>
      </c>
      <c r="S83" s="151"/>
      <c r="V83" s="159"/>
      <c r="W83" s="56" t="s">
        <v>10</v>
      </c>
      <c r="X83" s="56">
        <v>650000</v>
      </c>
      <c r="Y83" s="56" t="s">
        <v>10</v>
      </c>
      <c r="Z83" s="56">
        <v>650000</v>
      </c>
      <c r="AA83" s="57">
        <v>13.976100000000001</v>
      </c>
      <c r="AB83" s="57">
        <v>13.897399999999999</v>
      </c>
      <c r="AC83" s="151"/>
      <c r="AD83" s="18"/>
      <c r="AE83" s="161"/>
      <c r="AF83" s="56" t="s">
        <v>10</v>
      </c>
      <c r="AG83" s="56">
        <v>650000</v>
      </c>
      <c r="AH83" s="56" t="s">
        <v>10</v>
      </c>
      <c r="AI83" s="56">
        <v>650000</v>
      </c>
      <c r="AJ83" s="57">
        <v>-82.694000000000003</v>
      </c>
      <c r="AK83" s="57">
        <v>-83.727699999999999</v>
      </c>
      <c r="AL83" s="151"/>
      <c r="AO83" s="31"/>
      <c r="AP83" s="120"/>
      <c r="AQ83" s="14" t="s">
        <v>10</v>
      </c>
      <c r="AR83" s="14">
        <v>147600</v>
      </c>
      <c r="AS83" s="14" t="s">
        <v>10</v>
      </c>
      <c r="AT83" s="14">
        <v>158600</v>
      </c>
      <c r="AU83" s="40">
        <v>12.3978</v>
      </c>
      <c r="AV83" s="40">
        <v>9.4723900000000008</v>
      </c>
      <c r="AW83" s="122"/>
      <c r="AY83" s="124"/>
      <c r="AZ83" s="14" t="s">
        <v>10</v>
      </c>
      <c r="BA83" s="14">
        <v>147600</v>
      </c>
      <c r="BB83" s="14" t="s">
        <v>10</v>
      </c>
      <c r="BC83" s="14">
        <v>158600</v>
      </c>
      <c r="BD83" s="40">
        <v>-82.775700000000001</v>
      </c>
      <c r="BE83" s="40">
        <v>-81.151700000000005</v>
      </c>
      <c r="BF83" s="126"/>
      <c r="BI83" s="120"/>
      <c r="BJ83" s="14" t="s">
        <v>10</v>
      </c>
      <c r="BK83" s="14">
        <v>147600</v>
      </c>
      <c r="BL83" s="14" t="s">
        <v>10</v>
      </c>
      <c r="BM83" s="14">
        <v>158600</v>
      </c>
      <c r="BN83" s="40">
        <v>15.15</v>
      </c>
      <c r="BO83" s="40">
        <v>12.706</v>
      </c>
      <c r="BP83" s="122"/>
      <c r="BQ83" s="70"/>
      <c r="BR83" s="124"/>
      <c r="BS83" s="14" t="s">
        <v>10</v>
      </c>
      <c r="BT83" s="14">
        <v>147600</v>
      </c>
      <c r="BU83" s="14" t="s">
        <v>10</v>
      </c>
      <c r="BV83" s="14">
        <v>158600</v>
      </c>
      <c r="BW83" s="40">
        <v>-84.891599999999997</v>
      </c>
      <c r="BX83" s="40">
        <v>-83.712400000000002</v>
      </c>
      <c r="BY83" s="122"/>
    </row>
    <row r="84" spans="2:77">
      <c r="B84" s="31"/>
      <c r="S84" s="30"/>
      <c r="AL84" s="30"/>
      <c r="AO84" s="31"/>
      <c r="BY84" s="30"/>
    </row>
    <row r="85" spans="2:77" ht="15" thickBot="1">
      <c r="B85" s="31"/>
      <c r="S85" s="30"/>
      <c r="AL85" s="30"/>
      <c r="AO85" s="31"/>
      <c r="BY85" s="30"/>
    </row>
    <row r="86" spans="2:77" ht="15.6">
      <c r="B86" s="31"/>
      <c r="C86" s="162" t="s">
        <v>48</v>
      </c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63"/>
      <c r="P86" s="163"/>
      <c r="Q86" s="163"/>
      <c r="R86" s="163"/>
      <c r="S86" s="164"/>
      <c r="V86" s="162" t="s">
        <v>48</v>
      </c>
      <c r="W86" s="163"/>
      <c r="X86" s="163"/>
      <c r="Y86" s="163"/>
      <c r="Z86" s="163"/>
      <c r="AA86" s="163"/>
      <c r="AB86" s="163"/>
      <c r="AC86" s="163"/>
      <c r="AD86" s="163"/>
      <c r="AE86" s="163"/>
      <c r="AF86" s="163"/>
      <c r="AG86" s="163"/>
      <c r="AH86" s="163"/>
      <c r="AI86" s="163"/>
      <c r="AJ86" s="163"/>
      <c r="AK86" s="163"/>
      <c r="AL86" s="164"/>
      <c r="AO86" s="31"/>
      <c r="AP86" s="127" t="s">
        <v>183</v>
      </c>
      <c r="AQ86" s="128"/>
      <c r="AR86" s="128"/>
      <c r="AS86" s="128"/>
      <c r="AT86" s="128"/>
      <c r="AU86" s="128"/>
      <c r="AV86" s="128"/>
      <c r="AW86" s="128"/>
      <c r="AX86" s="128"/>
      <c r="AY86" s="128"/>
      <c r="AZ86" s="128"/>
      <c r="BA86" s="128"/>
      <c r="BB86" s="128"/>
      <c r="BC86" s="128"/>
      <c r="BD86" s="128"/>
      <c r="BE86" s="128"/>
      <c r="BF86" s="129"/>
      <c r="BI86" s="127" t="s">
        <v>184</v>
      </c>
      <c r="BJ86" s="128"/>
      <c r="BK86" s="128"/>
      <c r="BL86" s="128"/>
      <c r="BM86" s="128"/>
      <c r="BN86" s="128"/>
      <c r="BO86" s="128"/>
      <c r="BP86" s="128"/>
      <c r="BQ86" s="128"/>
      <c r="BR86" s="128"/>
      <c r="BS86" s="128"/>
      <c r="BT86" s="128"/>
      <c r="BU86" s="128"/>
      <c r="BV86" s="128"/>
      <c r="BW86" s="128"/>
      <c r="BX86" s="128"/>
      <c r="BY86" s="174"/>
    </row>
    <row r="87" spans="2:77" ht="16.5" customHeight="1" thickBot="1">
      <c r="B87" s="31"/>
      <c r="C87" s="165" t="s">
        <v>78</v>
      </c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7"/>
      <c r="V87" s="165" t="s">
        <v>79</v>
      </c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  <c r="AI87" s="166"/>
      <c r="AJ87" s="166"/>
      <c r="AK87" s="166"/>
      <c r="AL87" s="167"/>
      <c r="AO87" s="31"/>
      <c r="AP87" s="199" t="s">
        <v>78</v>
      </c>
      <c r="AQ87" s="200"/>
      <c r="AR87" s="200"/>
      <c r="AS87" s="200"/>
      <c r="AT87" s="200"/>
      <c r="AU87" s="200"/>
      <c r="AV87" s="200"/>
      <c r="AW87" s="200"/>
      <c r="AX87" s="200"/>
      <c r="AY87" s="200"/>
      <c r="AZ87" s="200"/>
      <c r="BA87" s="200"/>
      <c r="BB87" s="200"/>
      <c r="BC87" s="200"/>
      <c r="BD87" s="200"/>
      <c r="BE87" s="200"/>
      <c r="BF87" s="201"/>
      <c r="BI87" s="199" t="s">
        <v>79</v>
      </c>
      <c r="BJ87" s="200"/>
      <c r="BK87" s="200"/>
      <c r="BL87" s="200"/>
      <c r="BM87" s="200"/>
      <c r="BN87" s="200"/>
      <c r="BO87" s="200"/>
      <c r="BP87" s="200"/>
      <c r="BQ87" s="200"/>
      <c r="BR87" s="200"/>
      <c r="BS87" s="200"/>
      <c r="BT87" s="200"/>
      <c r="BU87" s="200"/>
      <c r="BV87" s="200"/>
      <c r="BW87" s="200"/>
      <c r="BX87" s="200"/>
      <c r="BY87" s="202"/>
    </row>
    <row r="88" spans="2:77">
      <c r="B88" s="31"/>
      <c r="C88" s="156" t="s">
        <v>7</v>
      </c>
      <c r="D88" s="152" t="s">
        <v>43</v>
      </c>
      <c r="E88" s="153"/>
      <c r="F88" s="144" t="s">
        <v>44</v>
      </c>
      <c r="G88" s="144"/>
      <c r="H88" s="146" t="s">
        <v>11</v>
      </c>
      <c r="I88" s="146"/>
      <c r="J88" s="144" t="s">
        <v>15</v>
      </c>
      <c r="L88" s="156" t="s">
        <v>7</v>
      </c>
      <c r="M88" s="152" t="s">
        <v>43</v>
      </c>
      <c r="N88" s="153"/>
      <c r="O88" s="144" t="s">
        <v>44</v>
      </c>
      <c r="P88" s="144"/>
      <c r="Q88" s="146" t="s">
        <v>12</v>
      </c>
      <c r="R88" s="146"/>
      <c r="S88" s="144" t="s">
        <v>16</v>
      </c>
      <c r="V88" s="156" t="s">
        <v>7</v>
      </c>
      <c r="W88" s="152" t="s">
        <v>43</v>
      </c>
      <c r="X88" s="153"/>
      <c r="Y88" s="144" t="s">
        <v>44</v>
      </c>
      <c r="Z88" s="144"/>
      <c r="AA88" s="146" t="s">
        <v>11</v>
      </c>
      <c r="AB88" s="146"/>
      <c r="AC88" s="144" t="s">
        <v>15</v>
      </c>
      <c r="AE88" s="156" t="s">
        <v>7</v>
      </c>
      <c r="AF88" s="152" t="s">
        <v>43</v>
      </c>
      <c r="AG88" s="153"/>
      <c r="AH88" s="144" t="s">
        <v>44</v>
      </c>
      <c r="AI88" s="144"/>
      <c r="AJ88" s="146" t="s">
        <v>12</v>
      </c>
      <c r="AK88" s="146"/>
      <c r="AL88" s="144" t="s">
        <v>16</v>
      </c>
      <c r="AO88" s="31"/>
      <c r="AP88" s="133" t="s">
        <v>7</v>
      </c>
      <c r="AQ88" s="135" t="s">
        <v>43</v>
      </c>
      <c r="AR88" s="136"/>
      <c r="AS88" s="139" t="s">
        <v>44</v>
      </c>
      <c r="AT88" s="139"/>
      <c r="AU88" s="141" t="s">
        <v>11</v>
      </c>
      <c r="AV88" s="141"/>
      <c r="AW88" s="139" t="s">
        <v>15</v>
      </c>
      <c r="AY88" s="133" t="s">
        <v>7</v>
      </c>
      <c r="AZ88" s="135" t="s">
        <v>43</v>
      </c>
      <c r="BA88" s="136"/>
      <c r="BB88" s="139" t="s">
        <v>44</v>
      </c>
      <c r="BC88" s="139"/>
      <c r="BD88" s="141" t="s">
        <v>12</v>
      </c>
      <c r="BE88" s="141"/>
      <c r="BF88" s="142" t="s">
        <v>16</v>
      </c>
      <c r="BI88" s="133" t="s">
        <v>7</v>
      </c>
      <c r="BJ88" s="135" t="s">
        <v>43</v>
      </c>
      <c r="BK88" s="136"/>
      <c r="BL88" s="139" t="s">
        <v>44</v>
      </c>
      <c r="BM88" s="139"/>
      <c r="BN88" s="141" t="s">
        <v>11</v>
      </c>
      <c r="BO88" s="141"/>
      <c r="BP88" s="139" t="s">
        <v>15</v>
      </c>
      <c r="BR88" s="133" t="s">
        <v>7</v>
      </c>
      <c r="BS88" s="135" t="s">
        <v>43</v>
      </c>
      <c r="BT88" s="136"/>
      <c r="BU88" s="139" t="s">
        <v>44</v>
      </c>
      <c r="BV88" s="139"/>
      <c r="BW88" s="141" t="s">
        <v>12</v>
      </c>
      <c r="BX88" s="141"/>
      <c r="BY88" s="139" t="s">
        <v>16</v>
      </c>
    </row>
    <row r="89" spans="2:77" ht="15.75" customHeight="1" thickBot="1">
      <c r="B89" s="31"/>
      <c r="C89" s="157"/>
      <c r="D89" s="154"/>
      <c r="E89" s="155"/>
      <c r="F89" s="145"/>
      <c r="G89" s="145"/>
      <c r="H89" s="52" t="s">
        <v>45</v>
      </c>
      <c r="I89" s="52" t="s">
        <v>46</v>
      </c>
      <c r="J89" s="145"/>
      <c r="L89" s="157"/>
      <c r="M89" s="154"/>
      <c r="N89" s="155"/>
      <c r="O89" s="145"/>
      <c r="P89" s="145"/>
      <c r="Q89" s="52" t="s">
        <v>45</v>
      </c>
      <c r="R89" s="52" t="s">
        <v>46</v>
      </c>
      <c r="S89" s="145"/>
      <c r="V89" s="157"/>
      <c r="W89" s="154"/>
      <c r="X89" s="155"/>
      <c r="Y89" s="145"/>
      <c r="Z89" s="145"/>
      <c r="AA89" s="52" t="s">
        <v>80</v>
      </c>
      <c r="AB89" s="52" t="s">
        <v>81</v>
      </c>
      <c r="AC89" s="145"/>
      <c r="AE89" s="157"/>
      <c r="AF89" s="154"/>
      <c r="AG89" s="155"/>
      <c r="AH89" s="145"/>
      <c r="AI89" s="145"/>
      <c r="AJ89" s="52" t="s">
        <v>80</v>
      </c>
      <c r="AK89" s="52" t="s">
        <v>81</v>
      </c>
      <c r="AL89" s="145"/>
      <c r="AO89" s="31"/>
      <c r="AP89" s="134"/>
      <c r="AQ89" s="137"/>
      <c r="AR89" s="138"/>
      <c r="AS89" s="140"/>
      <c r="AT89" s="140"/>
      <c r="AU89" s="15" t="s">
        <v>45</v>
      </c>
      <c r="AV89" s="15" t="s">
        <v>46</v>
      </c>
      <c r="AW89" s="140"/>
      <c r="AY89" s="134"/>
      <c r="AZ89" s="137"/>
      <c r="BA89" s="138"/>
      <c r="BB89" s="140"/>
      <c r="BC89" s="140"/>
      <c r="BD89" s="15" t="s">
        <v>45</v>
      </c>
      <c r="BE89" s="15" t="s">
        <v>46</v>
      </c>
      <c r="BF89" s="143"/>
      <c r="BI89" s="134"/>
      <c r="BJ89" s="137"/>
      <c r="BK89" s="138"/>
      <c r="BL89" s="140"/>
      <c r="BM89" s="140"/>
      <c r="BN89" s="15" t="s">
        <v>80</v>
      </c>
      <c r="BO89" s="15" t="s">
        <v>81</v>
      </c>
      <c r="BP89" s="140"/>
      <c r="BR89" s="134"/>
      <c r="BS89" s="137"/>
      <c r="BT89" s="138"/>
      <c r="BU89" s="140"/>
      <c r="BV89" s="140"/>
      <c r="BW89" s="15" t="s">
        <v>80</v>
      </c>
      <c r="BX89" s="15" t="s">
        <v>81</v>
      </c>
      <c r="BY89" s="140"/>
    </row>
    <row r="90" spans="2:77" ht="16.2">
      <c r="B90" s="31"/>
      <c r="C90" s="158" t="s">
        <v>47</v>
      </c>
      <c r="D90" s="53" t="s">
        <v>8</v>
      </c>
      <c r="E90" s="53">
        <v>623334</v>
      </c>
      <c r="F90" s="53" t="s">
        <v>8</v>
      </c>
      <c r="G90" s="53">
        <v>623334</v>
      </c>
      <c r="H90" s="54">
        <v>10.909000000000001</v>
      </c>
      <c r="I90" s="54">
        <v>11.3735</v>
      </c>
      <c r="J90" s="149">
        <f>10*LOG((10^(H90/10)+10^(H91/10)+10^(H92/10)+10^(I90/10)+10^(I91/10)+10^(I92/10))/6)</f>
        <v>12.416905875146544</v>
      </c>
      <c r="L90" s="160" t="s">
        <v>47</v>
      </c>
      <c r="M90" s="53" t="s">
        <v>8</v>
      </c>
      <c r="N90" s="53">
        <v>623334</v>
      </c>
      <c r="O90" s="53" t="s">
        <v>8</v>
      </c>
      <c r="P90" s="53">
        <v>623334</v>
      </c>
      <c r="Q90" s="54">
        <v>-81.929900000000004</v>
      </c>
      <c r="R90" s="54">
        <v>-82.415400000000005</v>
      </c>
      <c r="S90" s="149">
        <f>10*LOG(6/((1/10^(Q90/10))+(1/10^(Q91/10))+(1/10^(Q92/10))+(1/10^(R90/10))+(1/10^(R91/10))+(1/10^(R92/10))))</f>
        <v>-82.306897764906608</v>
      </c>
      <c r="V90" s="158" t="s">
        <v>47</v>
      </c>
      <c r="W90" s="53" t="s">
        <v>8</v>
      </c>
      <c r="X90" s="53">
        <v>623334</v>
      </c>
      <c r="Y90" s="53" t="s">
        <v>8</v>
      </c>
      <c r="Z90" s="53">
        <v>623334</v>
      </c>
      <c r="AA90" s="54">
        <v>13.7095</v>
      </c>
      <c r="AB90" s="54">
        <v>12.623699999999999</v>
      </c>
      <c r="AC90" s="149">
        <f>10*LOG((10^(AA90/10)+10^(AA91/10)+10^(AA92/10)+10^(AB90/10)+10^(AB91/10)+10^(AB92/10))/6)</f>
        <v>14.49475402469897</v>
      </c>
      <c r="AE90" s="160" t="s">
        <v>47</v>
      </c>
      <c r="AF90" s="53" t="s">
        <v>8</v>
      </c>
      <c r="AG90" s="53">
        <v>623334</v>
      </c>
      <c r="AH90" s="53" t="s">
        <v>8</v>
      </c>
      <c r="AI90" s="53">
        <v>623334</v>
      </c>
      <c r="AJ90" s="54">
        <v>-84.116100000000003</v>
      </c>
      <c r="AK90" s="54">
        <v>-84.053399999999996</v>
      </c>
      <c r="AL90" s="149">
        <f>10*LOG(6/((1/10^(AJ90/10))+(1/10^(AJ91/10))+(1/10^(AJ92/10))+(1/10^(AK90/10))+(1/10^(AK91/10))+(1/10^(AK92/10))))</f>
        <v>-83.859555681252985</v>
      </c>
      <c r="AO90" s="31"/>
      <c r="AP90" s="119" t="s">
        <v>156</v>
      </c>
      <c r="AQ90" s="60" t="s">
        <v>8</v>
      </c>
      <c r="AR90" s="14">
        <v>142600</v>
      </c>
      <c r="AS90" s="60" t="s">
        <v>8</v>
      </c>
      <c r="AT90" s="14">
        <v>153600</v>
      </c>
      <c r="AU90" s="40">
        <v>11.409000000000001</v>
      </c>
      <c r="AV90" s="40">
        <v>8.5630100000000002</v>
      </c>
      <c r="AW90" s="121">
        <f>10*LOG((10^(AU90/10)+10^(AU91/10)+10^(AU92/10)+10^(AV90/10)+10^(AV91/10)+10^(AV92/10))/6)</f>
        <v>10.949650140076226</v>
      </c>
      <c r="AY90" s="123" t="s">
        <v>156</v>
      </c>
      <c r="AZ90" s="60" t="s">
        <v>8</v>
      </c>
      <c r="BA90" s="14">
        <v>142600</v>
      </c>
      <c r="BB90" s="60" t="s">
        <v>8</v>
      </c>
      <c r="BC90" s="14">
        <v>153600</v>
      </c>
      <c r="BD90" s="40">
        <v>-82.196899999999999</v>
      </c>
      <c r="BE90" s="40">
        <v>-80.489099999999993</v>
      </c>
      <c r="BF90" s="125">
        <f>10*LOG(6/((1/10^(BD90/10))+(1/10^(BD91/10))+(1/10^(BD92/10))+(1/10^(BE90/10))+(1/10^(BE91/10))+(1/10^(BE92/10))))</f>
        <v>-81.844026434718558</v>
      </c>
      <c r="BI90" s="119" t="s">
        <v>156</v>
      </c>
      <c r="BJ90" s="60" t="s">
        <v>8</v>
      </c>
      <c r="BK90" s="14">
        <v>142600</v>
      </c>
      <c r="BL90" s="60" t="s">
        <v>8</v>
      </c>
      <c r="BM90" s="14">
        <v>153600</v>
      </c>
      <c r="BN90" s="40">
        <v>15.275</v>
      </c>
      <c r="BO90" s="40">
        <v>12.1843</v>
      </c>
      <c r="BP90" s="121">
        <f>10*LOG((10^(BN90/10)+10^(BN91/10)+10^(BN92/10)+10^(BO90/10)+10^(BO91/10)+10^(BO92/10))/6)</f>
        <v>14.390155995523038</v>
      </c>
      <c r="BR90" s="123" t="s">
        <v>156</v>
      </c>
      <c r="BS90" s="60" t="s">
        <v>8</v>
      </c>
      <c r="BT90" s="14">
        <v>142600</v>
      </c>
      <c r="BU90" s="60" t="s">
        <v>8</v>
      </c>
      <c r="BV90" s="14">
        <v>153600</v>
      </c>
      <c r="BW90" s="40">
        <v>-85.699399999999997</v>
      </c>
      <c r="BX90" s="40">
        <v>-83.430800000000005</v>
      </c>
      <c r="BY90" s="121">
        <f>10*LOG(6/((1/10^(BW90/10))+(1/10^(BW91/10))+(1/10^(BW92/10))+(1/10^(BX90/10))+(1/10^(BX91/10))+(1/10^(BX92/10))))</f>
        <v>-84.581484193623737</v>
      </c>
    </row>
    <row r="91" spans="2:77" ht="15" customHeight="1">
      <c r="B91" s="31"/>
      <c r="C91" s="158"/>
      <c r="D91" s="53" t="s">
        <v>9</v>
      </c>
      <c r="E91" s="53">
        <v>636666</v>
      </c>
      <c r="F91" s="53" t="s">
        <v>9</v>
      </c>
      <c r="G91" s="53">
        <v>636666</v>
      </c>
      <c r="H91" s="54">
        <v>12.806800000000001</v>
      </c>
      <c r="I91" s="54">
        <v>13.359500000000001</v>
      </c>
      <c r="J91" s="150"/>
      <c r="L91" s="160"/>
      <c r="M91" s="53" t="s">
        <v>9</v>
      </c>
      <c r="N91" s="53">
        <v>636666</v>
      </c>
      <c r="O91" s="53" t="s">
        <v>9</v>
      </c>
      <c r="P91" s="53">
        <v>636666</v>
      </c>
      <c r="Q91" s="54">
        <v>-83</v>
      </c>
      <c r="R91" s="54">
        <v>-83.156599999999997</v>
      </c>
      <c r="S91" s="150"/>
      <c r="V91" s="158"/>
      <c r="W91" s="53" t="s">
        <v>9</v>
      </c>
      <c r="X91" s="53">
        <v>636666</v>
      </c>
      <c r="Y91" s="53" t="s">
        <v>9</v>
      </c>
      <c r="Z91" s="53">
        <v>636666</v>
      </c>
      <c r="AA91" s="54">
        <v>15.825100000000001</v>
      </c>
      <c r="AB91" s="54">
        <v>14.286799999999999</v>
      </c>
      <c r="AC91" s="150"/>
      <c r="AE91" s="160"/>
      <c r="AF91" s="53" t="s">
        <v>9</v>
      </c>
      <c r="AG91" s="53">
        <v>636666</v>
      </c>
      <c r="AH91" s="53" t="s">
        <v>9</v>
      </c>
      <c r="AI91" s="53">
        <v>636666</v>
      </c>
      <c r="AJ91" s="54">
        <v>-83.342299999999994</v>
      </c>
      <c r="AK91" s="54">
        <v>-83.981399999999994</v>
      </c>
      <c r="AL91" s="150"/>
      <c r="AO91" s="31"/>
      <c r="AP91" s="120"/>
      <c r="AQ91" s="14" t="s">
        <v>9</v>
      </c>
      <c r="AR91" s="14">
        <v>145600</v>
      </c>
      <c r="AS91" s="14" t="s">
        <v>9</v>
      </c>
      <c r="AT91" s="14">
        <v>156600</v>
      </c>
      <c r="AU91" s="40">
        <v>12.8499</v>
      </c>
      <c r="AV91" s="40">
        <v>10.099399999999999</v>
      </c>
      <c r="AW91" s="122"/>
      <c r="AY91" s="124"/>
      <c r="AZ91" s="14" t="s">
        <v>9</v>
      </c>
      <c r="BA91" s="14">
        <v>145600</v>
      </c>
      <c r="BB91" s="14" t="s">
        <v>9</v>
      </c>
      <c r="BC91" s="14">
        <v>156600</v>
      </c>
      <c r="BD91" s="40">
        <v>-82.870599999999996</v>
      </c>
      <c r="BE91" s="40">
        <v>-82.660600000000002</v>
      </c>
      <c r="BF91" s="126"/>
      <c r="BI91" s="120"/>
      <c r="BJ91" s="14" t="s">
        <v>9</v>
      </c>
      <c r="BK91" s="14">
        <v>145600</v>
      </c>
      <c r="BL91" s="14" t="s">
        <v>9</v>
      </c>
      <c r="BM91" s="14">
        <v>156600</v>
      </c>
      <c r="BN91" s="40">
        <v>16.1325</v>
      </c>
      <c r="BO91" s="40">
        <v>12.772399999999999</v>
      </c>
      <c r="BP91" s="122"/>
      <c r="BR91" s="124"/>
      <c r="BS91" s="14" t="s">
        <v>9</v>
      </c>
      <c r="BT91" s="14">
        <v>145600</v>
      </c>
      <c r="BU91" s="14" t="s">
        <v>9</v>
      </c>
      <c r="BV91" s="14">
        <v>156600</v>
      </c>
      <c r="BW91" s="40">
        <v>-85.963800000000006</v>
      </c>
      <c r="BX91" s="40">
        <v>-84.650800000000004</v>
      </c>
      <c r="BY91" s="122"/>
    </row>
    <row r="92" spans="2:77" ht="16.2">
      <c r="B92" s="32"/>
      <c r="C92" s="158"/>
      <c r="D92" s="53" t="s">
        <v>10</v>
      </c>
      <c r="E92" s="53">
        <v>650000</v>
      </c>
      <c r="F92" s="53" t="s">
        <v>10</v>
      </c>
      <c r="G92" s="53">
        <v>650000</v>
      </c>
      <c r="H92" s="54">
        <v>12.555</v>
      </c>
      <c r="I92" s="54">
        <v>12.9794</v>
      </c>
      <c r="J92" s="182"/>
      <c r="K92" s="33"/>
      <c r="L92" s="160"/>
      <c r="M92" s="53" t="s">
        <v>10</v>
      </c>
      <c r="N92" s="53">
        <v>650000</v>
      </c>
      <c r="O92" s="53" t="s">
        <v>10</v>
      </c>
      <c r="P92" s="53">
        <v>650000</v>
      </c>
      <c r="Q92" s="54">
        <v>-81.2</v>
      </c>
      <c r="R92" s="54">
        <v>-81.818799999999996</v>
      </c>
      <c r="S92" s="182"/>
      <c r="T92" s="33"/>
      <c r="U92" s="33"/>
      <c r="V92" s="158"/>
      <c r="W92" s="53" t="s">
        <v>10</v>
      </c>
      <c r="X92" s="53">
        <v>650000</v>
      </c>
      <c r="Y92" s="53" t="s">
        <v>10</v>
      </c>
      <c r="Z92" s="53">
        <v>650000</v>
      </c>
      <c r="AA92" s="54">
        <v>15.569800000000001</v>
      </c>
      <c r="AB92" s="54">
        <v>14.1463</v>
      </c>
      <c r="AC92" s="182"/>
      <c r="AD92" s="33"/>
      <c r="AE92" s="160"/>
      <c r="AF92" s="53" t="s">
        <v>10</v>
      </c>
      <c r="AG92" s="53">
        <v>650000</v>
      </c>
      <c r="AH92" s="53" t="s">
        <v>10</v>
      </c>
      <c r="AI92" s="53">
        <v>650000</v>
      </c>
      <c r="AJ92" s="54">
        <v>-83.750299999999996</v>
      </c>
      <c r="AK92" s="54">
        <v>-83.869</v>
      </c>
      <c r="AL92" s="182"/>
      <c r="AO92" s="32"/>
      <c r="AP92" s="120"/>
      <c r="AQ92" s="14" t="s">
        <v>10</v>
      </c>
      <c r="AR92" s="14">
        <v>147600</v>
      </c>
      <c r="AS92" s="14" t="s">
        <v>10</v>
      </c>
      <c r="AT92" s="14">
        <v>158600</v>
      </c>
      <c r="AU92" s="40">
        <v>11.8445</v>
      </c>
      <c r="AV92" s="40">
        <v>9.4702400000000004</v>
      </c>
      <c r="AW92" s="122"/>
      <c r="AX92" s="33"/>
      <c r="AY92" s="124"/>
      <c r="AZ92" s="14" t="s">
        <v>10</v>
      </c>
      <c r="BA92" s="14">
        <v>147600</v>
      </c>
      <c r="BB92" s="14" t="s">
        <v>10</v>
      </c>
      <c r="BC92" s="14">
        <v>158600</v>
      </c>
      <c r="BD92" s="40">
        <v>-81.425899999999999</v>
      </c>
      <c r="BE92" s="40">
        <v>-80.883799999999994</v>
      </c>
      <c r="BF92" s="126"/>
      <c r="BG92" s="33"/>
      <c r="BH92" s="33"/>
      <c r="BI92" s="120"/>
      <c r="BJ92" s="14" t="s">
        <v>10</v>
      </c>
      <c r="BK92" s="14">
        <v>147600</v>
      </c>
      <c r="BL92" s="14" t="s">
        <v>10</v>
      </c>
      <c r="BM92" s="14">
        <v>158600</v>
      </c>
      <c r="BN92" s="40">
        <v>15.8406</v>
      </c>
      <c r="BO92" s="40">
        <v>12.1218</v>
      </c>
      <c r="BP92" s="122"/>
      <c r="BQ92" s="33"/>
      <c r="BR92" s="124"/>
      <c r="BS92" s="14" t="s">
        <v>10</v>
      </c>
      <c r="BT92" s="14">
        <v>147600</v>
      </c>
      <c r="BU92" s="14" t="s">
        <v>10</v>
      </c>
      <c r="BV92" s="14">
        <v>158600</v>
      </c>
      <c r="BW92" s="40">
        <v>-84.144099999999995</v>
      </c>
      <c r="BX92" s="40">
        <v>-82.671199999999999</v>
      </c>
      <c r="BY92" s="122"/>
    </row>
  </sheetData>
  <mergeCells count="640">
    <mergeCell ref="BL16:BM17"/>
    <mergeCell ref="BN16:BO16"/>
    <mergeCell ref="BP16:BP17"/>
    <mergeCell ref="BR16:BR17"/>
    <mergeCell ref="BS16:BT17"/>
    <mergeCell ref="BU16:BV17"/>
    <mergeCell ref="BW16:BX16"/>
    <mergeCell ref="BY16:BY17"/>
    <mergeCell ref="BI18:BI20"/>
    <mergeCell ref="BP18:BP20"/>
    <mergeCell ref="BR18:BR20"/>
    <mergeCell ref="BY18:BY20"/>
    <mergeCell ref="AP18:AP20"/>
    <mergeCell ref="AW18:AW20"/>
    <mergeCell ref="AY18:AY20"/>
    <mergeCell ref="BF18:BF20"/>
    <mergeCell ref="BI5:BY5"/>
    <mergeCell ref="BI6:BY6"/>
    <mergeCell ref="BI7:BI8"/>
    <mergeCell ref="BJ7:BK8"/>
    <mergeCell ref="BL7:BM8"/>
    <mergeCell ref="BN7:BO7"/>
    <mergeCell ref="BP7:BP8"/>
    <mergeCell ref="BR7:BR8"/>
    <mergeCell ref="BS7:BT8"/>
    <mergeCell ref="BU7:BV8"/>
    <mergeCell ref="BW7:BX7"/>
    <mergeCell ref="BY7:BY8"/>
    <mergeCell ref="BI9:BI11"/>
    <mergeCell ref="BP9:BP11"/>
    <mergeCell ref="BR9:BR11"/>
    <mergeCell ref="BY9:BY11"/>
    <mergeCell ref="BI14:BY14"/>
    <mergeCell ref="BI15:BY15"/>
    <mergeCell ref="BI16:BI17"/>
    <mergeCell ref="BJ16:BK17"/>
    <mergeCell ref="AP9:AP11"/>
    <mergeCell ref="AW9:AW11"/>
    <mergeCell ref="AY9:AY11"/>
    <mergeCell ref="BF9:BF11"/>
    <mergeCell ref="AP14:BF14"/>
    <mergeCell ref="AP15:BF15"/>
    <mergeCell ref="AP16:AP17"/>
    <mergeCell ref="AQ16:AR17"/>
    <mergeCell ref="AS16:AT17"/>
    <mergeCell ref="AU16:AV16"/>
    <mergeCell ref="AW16:AW17"/>
    <mergeCell ref="AY16:AY17"/>
    <mergeCell ref="AZ16:BA17"/>
    <mergeCell ref="BB16:BC17"/>
    <mergeCell ref="BD16:BE16"/>
    <mergeCell ref="BF16:BF17"/>
    <mergeCell ref="AP5:BF5"/>
    <mergeCell ref="AP6:BF6"/>
    <mergeCell ref="AP7:AP8"/>
    <mergeCell ref="AQ7:AR8"/>
    <mergeCell ref="AS7:AT8"/>
    <mergeCell ref="AU7:AV7"/>
    <mergeCell ref="AW7:AW8"/>
    <mergeCell ref="AY7:AY8"/>
    <mergeCell ref="AZ7:BA8"/>
    <mergeCell ref="BB7:BC8"/>
    <mergeCell ref="BD7:BE7"/>
    <mergeCell ref="BF7:BF8"/>
    <mergeCell ref="BL88:BM89"/>
    <mergeCell ref="BN88:BO88"/>
    <mergeCell ref="BP88:BP89"/>
    <mergeCell ref="BR88:BR89"/>
    <mergeCell ref="BS88:BT89"/>
    <mergeCell ref="BU88:BV89"/>
    <mergeCell ref="BW88:BX88"/>
    <mergeCell ref="BY88:BY89"/>
    <mergeCell ref="BI90:BI92"/>
    <mergeCell ref="BP90:BP92"/>
    <mergeCell ref="BR90:BR92"/>
    <mergeCell ref="BY90:BY92"/>
    <mergeCell ref="AP90:AP92"/>
    <mergeCell ref="AW90:AW92"/>
    <mergeCell ref="AY90:AY92"/>
    <mergeCell ref="BF90:BF92"/>
    <mergeCell ref="BI77:BY77"/>
    <mergeCell ref="BI78:BY78"/>
    <mergeCell ref="BI79:BI80"/>
    <mergeCell ref="BJ79:BK80"/>
    <mergeCell ref="BL79:BM80"/>
    <mergeCell ref="BN79:BO79"/>
    <mergeCell ref="BP79:BP80"/>
    <mergeCell ref="BR79:BR80"/>
    <mergeCell ref="BS79:BT80"/>
    <mergeCell ref="BU79:BV80"/>
    <mergeCell ref="BW79:BX79"/>
    <mergeCell ref="BY79:BY80"/>
    <mergeCell ref="BI81:BI83"/>
    <mergeCell ref="BP81:BP83"/>
    <mergeCell ref="BR81:BR83"/>
    <mergeCell ref="BY81:BY83"/>
    <mergeCell ref="BI86:BY86"/>
    <mergeCell ref="BI87:BY87"/>
    <mergeCell ref="BI88:BI89"/>
    <mergeCell ref="BJ88:BK89"/>
    <mergeCell ref="AP81:AP83"/>
    <mergeCell ref="AW81:AW83"/>
    <mergeCell ref="AY81:AY83"/>
    <mergeCell ref="BF81:BF83"/>
    <mergeCell ref="AP86:BF86"/>
    <mergeCell ref="AP87:BF87"/>
    <mergeCell ref="AP88:AP89"/>
    <mergeCell ref="AQ88:AR89"/>
    <mergeCell ref="AS88:AT89"/>
    <mergeCell ref="AU88:AV88"/>
    <mergeCell ref="AW88:AW89"/>
    <mergeCell ref="AY88:AY89"/>
    <mergeCell ref="AZ88:BA89"/>
    <mergeCell ref="BB88:BC89"/>
    <mergeCell ref="BD88:BE88"/>
    <mergeCell ref="BF88:BF89"/>
    <mergeCell ref="AP77:BF77"/>
    <mergeCell ref="AP78:BF78"/>
    <mergeCell ref="AP79:AP80"/>
    <mergeCell ref="AQ79:AR80"/>
    <mergeCell ref="AS79:AT80"/>
    <mergeCell ref="AU79:AV79"/>
    <mergeCell ref="AW79:AW80"/>
    <mergeCell ref="AY79:AY80"/>
    <mergeCell ref="AZ79:BA80"/>
    <mergeCell ref="BB79:BC80"/>
    <mergeCell ref="BD79:BE79"/>
    <mergeCell ref="BF79:BF80"/>
    <mergeCell ref="BL70:BM71"/>
    <mergeCell ref="BN70:BO70"/>
    <mergeCell ref="BP70:BP71"/>
    <mergeCell ref="BR70:BR71"/>
    <mergeCell ref="BS70:BT71"/>
    <mergeCell ref="BU70:BV71"/>
    <mergeCell ref="BW70:BX70"/>
    <mergeCell ref="BY70:BY71"/>
    <mergeCell ref="BI72:BI74"/>
    <mergeCell ref="BP72:BP74"/>
    <mergeCell ref="BR72:BR74"/>
    <mergeCell ref="BY72:BY74"/>
    <mergeCell ref="AP72:AP74"/>
    <mergeCell ref="AW72:AW74"/>
    <mergeCell ref="AY72:AY74"/>
    <mergeCell ref="BF72:BF74"/>
    <mergeCell ref="BI59:BY59"/>
    <mergeCell ref="BI60:BY60"/>
    <mergeCell ref="BI61:BI62"/>
    <mergeCell ref="BJ61:BK62"/>
    <mergeCell ref="BL61:BM62"/>
    <mergeCell ref="BN61:BO61"/>
    <mergeCell ref="BP61:BP62"/>
    <mergeCell ref="BR61:BR62"/>
    <mergeCell ref="BS61:BT62"/>
    <mergeCell ref="BU61:BV62"/>
    <mergeCell ref="BW61:BX61"/>
    <mergeCell ref="BY61:BY62"/>
    <mergeCell ref="BI63:BI65"/>
    <mergeCell ref="BP63:BP65"/>
    <mergeCell ref="BR63:BR65"/>
    <mergeCell ref="BY63:BY65"/>
    <mergeCell ref="BI68:BY68"/>
    <mergeCell ref="BI69:BY69"/>
    <mergeCell ref="BI70:BI71"/>
    <mergeCell ref="BJ70:BK71"/>
    <mergeCell ref="AP63:AP65"/>
    <mergeCell ref="AW63:AW65"/>
    <mergeCell ref="AY63:AY65"/>
    <mergeCell ref="BF63:BF65"/>
    <mergeCell ref="AP68:BF68"/>
    <mergeCell ref="AP69:BF69"/>
    <mergeCell ref="AP70:AP71"/>
    <mergeCell ref="AQ70:AR71"/>
    <mergeCell ref="AS70:AT71"/>
    <mergeCell ref="AU70:AV70"/>
    <mergeCell ref="AW70:AW71"/>
    <mergeCell ref="AY70:AY71"/>
    <mergeCell ref="AZ70:BA71"/>
    <mergeCell ref="BB70:BC71"/>
    <mergeCell ref="BD70:BE70"/>
    <mergeCell ref="BF70:BF71"/>
    <mergeCell ref="AP59:BF59"/>
    <mergeCell ref="AP60:BF60"/>
    <mergeCell ref="AP61:AP62"/>
    <mergeCell ref="AQ61:AR62"/>
    <mergeCell ref="AS61:AT62"/>
    <mergeCell ref="AU61:AV61"/>
    <mergeCell ref="AW61:AW62"/>
    <mergeCell ref="AY61:AY62"/>
    <mergeCell ref="AZ61:BA62"/>
    <mergeCell ref="BB61:BC62"/>
    <mergeCell ref="BD61:BE61"/>
    <mergeCell ref="BF61:BF62"/>
    <mergeCell ref="BL52:BM53"/>
    <mergeCell ref="BN52:BO52"/>
    <mergeCell ref="BP52:BP53"/>
    <mergeCell ref="BR52:BR53"/>
    <mergeCell ref="BS52:BT53"/>
    <mergeCell ref="BU52:BV53"/>
    <mergeCell ref="BW52:BX52"/>
    <mergeCell ref="BY52:BY53"/>
    <mergeCell ref="BI54:BI56"/>
    <mergeCell ref="BP54:BP56"/>
    <mergeCell ref="BR54:BR56"/>
    <mergeCell ref="BY54:BY56"/>
    <mergeCell ref="AP54:AP56"/>
    <mergeCell ref="AW54:AW56"/>
    <mergeCell ref="AY54:AY56"/>
    <mergeCell ref="BF54:BF56"/>
    <mergeCell ref="BI41:BY41"/>
    <mergeCell ref="BI42:BY42"/>
    <mergeCell ref="BI43:BI44"/>
    <mergeCell ref="BJ43:BK44"/>
    <mergeCell ref="BL43:BM44"/>
    <mergeCell ref="BN43:BO43"/>
    <mergeCell ref="BP43:BP44"/>
    <mergeCell ref="BR43:BR44"/>
    <mergeCell ref="BS43:BT44"/>
    <mergeCell ref="BU43:BV44"/>
    <mergeCell ref="BW43:BX43"/>
    <mergeCell ref="BY43:BY44"/>
    <mergeCell ref="BI45:BI47"/>
    <mergeCell ref="BP45:BP47"/>
    <mergeCell ref="BR45:BR47"/>
    <mergeCell ref="BY45:BY47"/>
    <mergeCell ref="BI50:BY50"/>
    <mergeCell ref="BI51:BY51"/>
    <mergeCell ref="BI52:BI53"/>
    <mergeCell ref="BJ52:BK53"/>
    <mergeCell ref="AP45:AP47"/>
    <mergeCell ref="AW45:AW47"/>
    <mergeCell ref="AY45:AY47"/>
    <mergeCell ref="BF45:BF47"/>
    <mergeCell ref="AP50:BF50"/>
    <mergeCell ref="AP51:BF51"/>
    <mergeCell ref="AP52:AP53"/>
    <mergeCell ref="AQ52:AR53"/>
    <mergeCell ref="AS52:AT53"/>
    <mergeCell ref="AU52:AV52"/>
    <mergeCell ref="AW52:AW53"/>
    <mergeCell ref="AY52:AY53"/>
    <mergeCell ref="AZ52:BA53"/>
    <mergeCell ref="BB52:BC53"/>
    <mergeCell ref="BD52:BE52"/>
    <mergeCell ref="BF52:BF53"/>
    <mergeCell ref="AP41:BF41"/>
    <mergeCell ref="AP42:BF42"/>
    <mergeCell ref="AP43:AP44"/>
    <mergeCell ref="AQ43:AR44"/>
    <mergeCell ref="AS43:AT44"/>
    <mergeCell ref="AU43:AV43"/>
    <mergeCell ref="AW43:AW44"/>
    <mergeCell ref="AY43:AY44"/>
    <mergeCell ref="AZ43:BA44"/>
    <mergeCell ref="BB43:BC44"/>
    <mergeCell ref="BD43:BE43"/>
    <mergeCell ref="BF43:BF44"/>
    <mergeCell ref="BL34:BM35"/>
    <mergeCell ref="BN34:BO34"/>
    <mergeCell ref="BP34:BP35"/>
    <mergeCell ref="BR34:BR35"/>
    <mergeCell ref="BS34:BT35"/>
    <mergeCell ref="BU34:BV35"/>
    <mergeCell ref="BW34:BX34"/>
    <mergeCell ref="BY34:BY35"/>
    <mergeCell ref="BI36:BI38"/>
    <mergeCell ref="BP36:BP38"/>
    <mergeCell ref="BR36:BR38"/>
    <mergeCell ref="BY36:BY38"/>
    <mergeCell ref="AP36:AP38"/>
    <mergeCell ref="AW36:AW38"/>
    <mergeCell ref="AY36:AY38"/>
    <mergeCell ref="BF36:BF38"/>
    <mergeCell ref="BI23:BY23"/>
    <mergeCell ref="BI24:BY24"/>
    <mergeCell ref="BI25:BI26"/>
    <mergeCell ref="BJ25:BK26"/>
    <mergeCell ref="BL25:BM26"/>
    <mergeCell ref="BN25:BO25"/>
    <mergeCell ref="BP25:BP26"/>
    <mergeCell ref="BR25:BR26"/>
    <mergeCell ref="BS25:BT26"/>
    <mergeCell ref="BU25:BV26"/>
    <mergeCell ref="BW25:BX25"/>
    <mergeCell ref="BY25:BY26"/>
    <mergeCell ref="BI27:BI29"/>
    <mergeCell ref="BP27:BP29"/>
    <mergeCell ref="BR27:BR29"/>
    <mergeCell ref="BY27:BY29"/>
    <mergeCell ref="BI32:BY32"/>
    <mergeCell ref="BI33:BY33"/>
    <mergeCell ref="BI34:BI35"/>
    <mergeCell ref="BJ34:BK35"/>
    <mergeCell ref="AP27:AP29"/>
    <mergeCell ref="AW27:AW29"/>
    <mergeCell ref="AY27:AY29"/>
    <mergeCell ref="BF27:BF29"/>
    <mergeCell ref="AP32:BF32"/>
    <mergeCell ref="AP33:BF33"/>
    <mergeCell ref="AP34:AP35"/>
    <mergeCell ref="AQ34:AR35"/>
    <mergeCell ref="AS34:AT35"/>
    <mergeCell ref="AU34:AV34"/>
    <mergeCell ref="AW34:AW35"/>
    <mergeCell ref="AY34:AY35"/>
    <mergeCell ref="AZ34:BA35"/>
    <mergeCell ref="BB34:BC35"/>
    <mergeCell ref="BD34:BE34"/>
    <mergeCell ref="BF34:BF35"/>
    <mergeCell ref="AP23:BF23"/>
    <mergeCell ref="AP24:BF24"/>
    <mergeCell ref="AP25:AP26"/>
    <mergeCell ref="AQ25:AR26"/>
    <mergeCell ref="AS25:AT26"/>
    <mergeCell ref="AU25:AV25"/>
    <mergeCell ref="AW25:AW26"/>
    <mergeCell ref="AY25:AY26"/>
    <mergeCell ref="AZ25:BA26"/>
    <mergeCell ref="BB25:BC26"/>
    <mergeCell ref="BD25:BE25"/>
    <mergeCell ref="BF25:BF26"/>
    <mergeCell ref="Q7:R7"/>
    <mergeCell ref="S7:S8"/>
    <mergeCell ref="C9:C11"/>
    <mergeCell ref="J9:J11"/>
    <mergeCell ref="L9:L11"/>
    <mergeCell ref="S9:S11"/>
    <mergeCell ref="C5:S5"/>
    <mergeCell ref="C6:S6"/>
    <mergeCell ref="C7:C8"/>
    <mergeCell ref="D7:E8"/>
    <mergeCell ref="F7:G8"/>
    <mergeCell ref="H7:I7"/>
    <mergeCell ref="J7:J8"/>
    <mergeCell ref="L7:L8"/>
    <mergeCell ref="M7:N8"/>
    <mergeCell ref="O7:P8"/>
    <mergeCell ref="Q16:R16"/>
    <mergeCell ref="S16:S17"/>
    <mergeCell ref="C18:C20"/>
    <mergeCell ref="J18:J20"/>
    <mergeCell ref="L18:L20"/>
    <mergeCell ref="S18:S20"/>
    <mergeCell ref="C14:S14"/>
    <mergeCell ref="C15:S15"/>
    <mergeCell ref="C16:C17"/>
    <mergeCell ref="D16:E17"/>
    <mergeCell ref="F16:G17"/>
    <mergeCell ref="H16:I16"/>
    <mergeCell ref="J16:J17"/>
    <mergeCell ref="L16:L17"/>
    <mergeCell ref="M16:N17"/>
    <mergeCell ref="O16:P17"/>
    <mergeCell ref="Q25:R25"/>
    <mergeCell ref="S25:S26"/>
    <mergeCell ref="C27:C29"/>
    <mergeCell ref="J27:J29"/>
    <mergeCell ref="L27:L29"/>
    <mergeCell ref="S27:S29"/>
    <mergeCell ref="C23:S23"/>
    <mergeCell ref="C24:S24"/>
    <mergeCell ref="C25:C26"/>
    <mergeCell ref="D25:E26"/>
    <mergeCell ref="F25:G26"/>
    <mergeCell ref="H25:I25"/>
    <mergeCell ref="J25:J26"/>
    <mergeCell ref="L25:L26"/>
    <mergeCell ref="M25:N26"/>
    <mergeCell ref="O25:P26"/>
    <mergeCell ref="Q34:R34"/>
    <mergeCell ref="S34:S35"/>
    <mergeCell ref="C36:C38"/>
    <mergeCell ref="J36:J38"/>
    <mergeCell ref="L36:L38"/>
    <mergeCell ref="S36:S38"/>
    <mergeCell ref="C32:S32"/>
    <mergeCell ref="C33:S33"/>
    <mergeCell ref="C34:C35"/>
    <mergeCell ref="D34:E35"/>
    <mergeCell ref="F34:G35"/>
    <mergeCell ref="H34:I34"/>
    <mergeCell ref="J34:J35"/>
    <mergeCell ref="L34:L35"/>
    <mergeCell ref="M34:N35"/>
    <mergeCell ref="O34:P35"/>
    <mergeCell ref="Q43:R43"/>
    <mergeCell ref="S43:S44"/>
    <mergeCell ref="C45:C47"/>
    <mergeCell ref="J45:J47"/>
    <mergeCell ref="L45:L47"/>
    <mergeCell ref="S45:S47"/>
    <mergeCell ref="C41:S41"/>
    <mergeCell ref="C42:S42"/>
    <mergeCell ref="C43:C44"/>
    <mergeCell ref="D43:E44"/>
    <mergeCell ref="F43:G44"/>
    <mergeCell ref="H43:I43"/>
    <mergeCell ref="J43:J44"/>
    <mergeCell ref="L43:L44"/>
    <mergeCell ref="M43:N44"/>
    <mergeCell ref="O43:P44"/>
    <mergeCell ref="Q52:R52"/>
    <mergeCell ref="S52:S53"/>
    <mergeCell ref="C54:C56"/>
    <mergeCell ref="J54:J56"/>
    <mergeCell ref="L54:L56"/>
    <mergeCell ref="S54:S56"/>
    <mergeCell ref="C50:S50"/>
    <mergeCell ref="C51:S51"/>
    <mergeCell ref="C52:C53"/>
    <mergeCell ref="D52:E53"/>
    <mergeCell ref="F52:G53"/>
    <mergeCell ref="H52:I52"/>
    <mergeCell ref="J52:J53"/>
    <mergeCell ref="L52:L53"/>
    <mergeCell ref="M52:N53"/>
    <mergeCell ref="O52:P53"/>
    <mergeCell ref="Q61:R61"/>
    <mergeCell ref="S61:S62"/>
    <mergeCell ref="C63:C65"/>
    <mergeCell ref="J63:J65"/>
    <mergeCell ref="L63:L65"/>
    <mergeCell ref="S63:S65"/>
    <mergeCell ref="C59:S59"/>
    <mergeCell ref="C60:S60"/>
    <mergeCell ref="C61:C62"/>
    <mergeCell ref="D61:E62"/>
    <mergeCell ref="F61:G62"/>
    <mergeCell ref="H61:I61"/>
    <mergeCell ref="J61:J62"/>
    <mergeCell ref="L61:L62"/>
    <mergeCell ref="M61:N62"/>
    <mergeCell ref="O61:P62"/>
    <mergeCell ref="Q70:R70"/>
    <mergeCell ref="S70:S71"/>
    <mergeCell ref="C72:C74"/>
    <mergeCell ref="J72:J74"/>
    <mergeCell ref="L72:L74"/>
    <mergeCell ref="S72:S74"/>
    <mergeCell ref="C68:S68"/>
    <mergeCell ref="C69:S69"/>
    <mergeCell ref="C70:C71"/>
    <mergeCell ref="D70:E71"/>
    <mergeCell ref="F70:G71"/>
    <mergeCell ref="H70:I70"/>
    <mergeCell ref="J70:J71"/>
    <mergeCell ref="L70:L71"/>
    <mergeCell ref="M70:N71"/>
    <mergeCell ref="O70:P71"/>
    <mergeCell ref="AJ7:AK7"/>
    <mergeCell ref="AL7:AL8"/>
    <mergeCell ref="V9:V11"/>
    <mergeCell ref="AC9:AC11"/>
    <mergeCell ref="AE9:AE11"/>
    <mergeCell ref="AL9:AL11"/>
    <mergeCell ref="V5:AL5"/>
    <mergeCell ref="V6:AL6"/>
    <mergeCell ref="V7:V8"/>
    <mergeCell ref="W7:X8"/>
    <mergeCell ref="Y7:Z8"/>
    <mergeCell ref="AA7:AB7"/>
    <mergeCell ref="AC7:AC8"/>
    <mergeCell ref="AE7:AE8"/>
    <mergeCell ref="AF7:AG8"/>
    <mergeCell ref="AH7:AI8"/>
    <mergeCell ref="AJ16:AK16"/>
    <mergeCell ref="AL16:AL17"/>
    <mergeCell ref="V18:V20"/>
    <mergeCell ref="AC18:AC20"/>
    <mergeCell ref="AE18:AE20"/>
    <mergeCell ref="AL18:AL20"/>
    <mergeCell ref="V14:AL14"/>
    <mergeCell ref="V15:AL15"/>
    <mergeCell ref="V16:V17"/>
    <mergeCell ref="W16:X17"/>
    <mergeCell ref="Y16:Z17"/>
    <mergeCell ref="AA16:AB16"/>
    <mergeCell ref="AC16:AC17"/>
    <mergeCell ref="AE16:AE17"/>
    <mergeCell ref="AF16:AG17"/>
    <mergeCell ref="AH16:AI17"/>
    <mergeCell ref="AJ25:AK25"/>
    <mergeCell ref="AL25:AL26"/>
    <mergeCell ref="V27:V29"/>
    <mergeCell ref="AC27:AC29"/>
    <mergeCell ref="AE27:AE29"/>
    <mergeCell ref="AL27:AL29"/>
    <mergeCell ref="V23:AL23"/>
    <mergeCell ref="V24:AL24"/>
    <mergeCell ref="V25:V26"/>
    <mergeCell ref="W25:X26"/>
    <mergeCell ref="Y25:Z26"/>
    <mergeCell ref="AA25:AB25"/>
    <mergeCell ref="AC25:AC26"/>
    <mergeCell ref="AE25:AE26"/>
    <mergeCell ref="AF25:AG26"/>
    <mergeCell ref="AH25:AI26"/>
    <mergeCell ref="AJ34:AK34"/>
    <mergeCell ref="AL34:AL35"/>
    <mergeCell ref="V36:V38"/>
    <mergeCell ref="AC36:AC38"/>
    <mergeCell ref="AE36:AE38"/>
    <mergeCell ref="AL36:AL38"/>
    <mergeCell ref="V32:AL32"/>
    <mergeCell ref="V33:AL33"/>
    <mergeCell ref="V34:V35"/>
    <mergeCell ref="W34:X35"/>
    <mergeCell ref="Y34:Z35"/>
    <mergeCell ref="AA34:AB34"/>
    <mergeCell ref="AC34:AC35"/>
    <mergeCell ref="AE34:AE35"/>
    <mergeCell ref="AF34:AG35"/>
    <mergeCell ref="AH34:AI35"/>
    <mergeCell ref="AJ43:AK43"/>
    <mergeCell ref="AL43:AL44"/>
    <mergeCell ref="V45:V47"/>
    <mergeCell ref="AC45:AC47"/>
    <mergeCell ref="AE45:AE47"/>
    <mergeCell ref="AL45:AL47"/>
    <mergeCell ref="V41:AL41"/>
    <mergeCell ref="V42:AL42"/>
    <mergeCell ref="V43:V44"/>
    <mergeCell ref="W43:X44"/>
    <mergeCell ref="Y43:Z44"/>
    <mergeCell ref="AA43:AB43"/>
    <mergeCell ref="AC43:AC44"/>
    <mergeCell ref="AE43:AE44"/>
    <mergeCell ref="AF43:AG44"/>
    <mergeCell ref="AH43:AI44"/>
    <mergeCell ref="AJ52:AK52"/>
    <mergeCell ref="AL52:AL53"/>
    <mergeCell ref="V54:V56"/>
    <mergeCell ref="AC54:AC56"/>
    <mergeCell ref="AE54:AE56"/>
    <mergeCell ref="AL54:AL56"/>
    <mergeCell ref="V50:AL50"/>
    <mergeCell ref="V51:AL51"/>
    <mergeCell ref="V52:V53"/>
    <mergeCell ref="W52:X53"/>
    <mergeCell ref="Y52:Z53"/>
    <mergeCell ref="AA52:AB52"/>
    <mergeCell ref="AC52:AC53"/>
    <mergeCell ref="AE52:AE53"/>
    <mergeCell ref="AF52:AG53"/>
    <mergeCell ref="AH52:AI53"/>
    <mergeCell ref="AJ61:AK61"/>
    <mergeCell ref="AL61:AL62"/>
    <mergeCell ref="V63:V65"/>
    <mergeCell ref="AC63:AC65"/>
    <mergeCell ref="AE63:AE65"/>
    <mergeCell ref="AL63:AL65"/>
    <mergeCell ref="V59:AL59"/>
    <mergeCell ref="V60:AL60"/>
    <mergeCell ref="V61:V62"/>
    <mergeCell ref="W61:X62"/>
    <mergeCell ref="Y61:Z62"/>
    <mergeCell ref="AA61:AB61"/>
    <mergeCell ref="AC61:AC62"/>
    <mergeCell ref="AE61:AE62"/>
    <mergeCell ref="AF61:AG62"/>
    <mergeCell ref="AH61:AI62"/>
    <mergeCell ref="AJ70:AK70"/>
    <mergeCell ref="AL70:AL71"/>
    <mergeCell ref="V72:V74"/>
    <mergeCell ref="AC72:AC74"/>
    <mergeCell ref="AE72:AE74"/>
    <mergeCell ref="AL72:AL74"/>
    <mergeCell ref="V68:AL68"/>
    <mergeCell ref="V69:AL69"/>
    <mergeCell ref="V70:V71"/>
    <mergeCell ref="W70:X71"/>
    <mergeCell ref="Y70:Z71"/>
    <mergeCell ref="AA70:AB70"/>
    <mergeCell ref="AC70:AC71"/>
    <mergeCell ref="AE70:AE71"/>
    <mergeCell ref="AF70:AG71"/>
    <mergeCell ref="AH70:AI71"/>
    <mergeCell ref="Q88:R88"/>
    <mergeCell ref="S88:S89"/>
    <mergeCell ref="C77:S77"/>
    <mergeCell ref="C78:S78"/>
    <mergeCell ref="C79:C80"/>
    <mergeCell ref="D79:E80"/>
    <mergeCell ref="F79:G80"/>
    <mergeCell ref="H79:I79"/>
    <mergeCell ref="J79:J80"/>
    <mergeCell ref="L79:L80"/>
    <mergeCell ref="M79:N80"/>
    <mergeCell ref="O79:P80"/>
    <mergeCell ref="Q79:R79"/>
    <mergeCell ref="S79:S80"/>
    <mergeCell ref="V90:V92"/>
    <mergeCell ref="AC90:AC92"/>
    <mergeCell ref="AE90:AE92"/>
    <mergeCell ref="AL90:AL92"/>
    <mergeCell ref="C90:C92"/>
    <mergeCell ref="J90:J92"/>
    <mergeCell ref="L90:L92"/>
    <mergeCell ref="S90:S92"/>
    <mergeCell ref="V78:AL78"/>
    <mergeCell ref="V87:AL87"/>
    <mergeCell ref="C81:C83"/>
    <mergeCell ref="J81:J83"/>
    <mergeCell ref="L81:L83"/>
    <mergeCell ref="S81:S83"/>
    <mergeCell ref="C86:S86"/>
    <mergeCell ref="C87:S87"/>
    <mergeCell ref="C88:C89"/>
    <mergeCell ref="D88:E89"/>
    <mergeCell ref="F88:G89"/>
    <mergeCell ref="H88:I88"/>
    <mergeCell ref="J88:J89"/>
    <mergeCell ref="L88:L89"/>
    <mergeCell ref="M88:N89"/>
    <mergeCell ref="O88:P89"/>
    <mergeCell ref="V77:AL77"/>
    <mergeCell ref="V79:V80"/>
    <mergeCell ref="W79:X80"/>
    <mergeCell ref="Y79:Z80"/>
    <mergeCell ref="AA79:AB79"/>
    <mergeCell ref="AC79:AC80"/>
    <mergeCell ref="AE79:AE80"/>
    <mergeCell ref="AF79:AG80"/>
    <mergeCell ref="AH79:AI80"/>
    <mergeCell ref="AJ79:AK79"/>
    <mergeCell ref="AL79:AL80"/>
    <mergeCell ref="V81:V83"/>
    <mergeCell ref="AC81:AC83"/>
    <mergeCell ref="AE81:AE83"/>
    <mergeCell ref="AL81:AL83"/>
    <mergeCell ref="V86:AL86"/>
    <mergeCell ref="V88:V89"/>
    <mergeCell ref="W88:X89"/>
    <mergeCell ref="Y88:Z89"/>
    <mergeCell ref="AA88:AB88"/>
    <mergeCell ref="AC88:AC89"/>
    <mergeCell ref="AE88:AE89"/>
    <mergeCell ref="AF88:AG89"/>
    <mergeCell ref="AH88:AI89"/>
    <mergeCell ref="AJ88:AK88"/>
    <mergeCell ref="AL88:AL89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874AB-6C45-43FB-9674-8F0EC0721CB5}">
  <dimension ref="A1:E27"/>
  <sheetViews>
    <sheetView zoomScale="85" zoomScaleNormal="85" workbookViewId="0">
      <selection activeCell="C31" sqref="C31"/>
    </sheetView>
  </sheetViews>
  <sheetFormatPr defaultRowHeight="14.4"/>
  <cols>
    <col min="1" max="1" width="15" customWidth="1"/>
    <col min="2" max="2" width="53.88671875" customWidth="1"/>
    <col min="3" max="4" width="14.6640625" customWidth="1"/>
  </cols>
  <sheetData>
    <row r="1" spans="1:5">
      <c r="A1" s="69" t="s">
        <v>169</v>
      </c>
      <c r="B1" s="69" t="s">
        <v>170</v>
      </c>
      <c r="C1" s="69" t="s">
        <v>171</v>
      </c>
      <c r="D1" s="69" t="s">
        <v>168</v>
      </c>
      <c r="E1" s="69" t="s">
        <v>172</v>
      </c>
    </row>
    <row r="2" spans="1:5" ht="19.5" customHeight="1">
      <c r="A2" s="67" t="s">
        <v>49</v>
      </c>
      <c r="B2" s="68" t="s">
        <v>51</v>
      </c>
      <c r="C2" s="68" t="s">
        <v>52</v>
      </c>
      <c r="D2" s="68"/>
      <c r="E2" s="203" t="s">
        <v>125</v>
      </c>
    </row>
    <row r="3" spans="1:5">
      <c r="A3" s="42" t="s">
        <v>55</v>
      </c>
      <c r="B3" s="43" t="s">
        <v>56</v>
      </c>
      <c r="C3" s="43" t="s">
        <v>13</v>
      </c>
      <c r="D3" s="43"/>
      <c r="E3" s="203"/>
    </row>
    <row r="4" spans="1:5">
      <c r="A4" s="42" t="s">
        <v>61</v>
      </c>
      <c r="B4" s="43" t="s">
        <v>62</v>
      </c>
      <c r="C4" s="43" t="s">
        <v>63</v>
      </c>
      <c r="D4" s="43"/>
      <c r="E4" s="203"/>
    </row>
    <row r="5" spans="1:5">
      <c r="A5" s="42" t="s">
        <v>66</v>
      </c>
      <c r="B5" s="43" t="s">
        <v>67</v>
      </c>
      <c r="C5" s="43" t="s">
        <v>68</v>
      </c>
      <c r="D5" s="43"/>
      <c r="E5" s="203"/>
    </row>
    <row r="6" spans="1:5">
      <c r="A6" s="42" t="s">
        <v>59</v>
      </c>
      <c r="B6" s="43" t="s">
        <v>56</v>
      </c>
      <c r="C6" s="43" t="s">
        <v>60</v>
      </c>
      <c r="D6" s="43"/>
      <c r="E6" s="203"/>
    </row>
    <row r="7" spans="1:5" ht="20.399999999999999">
      <c r="A7" s="42" t="s">
        <v>118</v>
      </c>
      <c r="B7" s="43" t="s">
        <v>119</v>
      </c>
      <c r="C7" s="43" t="s">
        <v>120</v>
      </c>
      <c r="D7" s="43"/>
      <c r="E7" s="203"/>
    </row>
    <row r="8" spans="1:5">
      <c r="A8" s="44" t="s">
        <v>53</v>
      </c>
      <c r="B8" s="45" t="s">
        <v>54</v>
      </c>
      <c r="C8" s="45" t="s">
        <v>52</v>
      </c>
      <c r="D8" s="45"/>
      <c r="E8" s="203"/>
    </row>
    <row r="9" spans="1:5">
      <c r="A9" s="44" t="s">
        <v>57</v>
      </c>
      <c r="B9" s="45" t="s">
        <v>58</v>
      </c>
      <c r="C9" s="45" t="s">
        <v>13</v>
      </c>
      <c r="D9" s="45"/>
      <c r="E9" s="203"/>
    </row>
    <row r="10" spans="1:5">
      <c r="A10" s="44" t="s">
        <v>64</v>
      </c>
      <c r="B10" s="45" t="s">
        <v>65</v>
      </c>
      <c r="C10" s="45" t="s">
        <v>63</v>
      </c>
      <c r="D10" s="45"/>
      <c r="E10" s="203"/>
    </row>
    <row r="11" spans="1:5">
      <c r="A11" s="44" t="s">
        <v>69</v>
      </c>
      <c r="B11" s="45" t="s">
        <v>70</v>
      </c>
      <c r="C11" s="45" t="s">
        <v>68</v>
      </c>
      <c r="D11" s="45"/>
      <c r="E11" s="203"/>
    </row>
    <row r="12" spans="1:5" ht="20.399999999999999">
      <c r="A12" s="51" t="s">
        <v>121</v>
      </c>
      <c r="B12" s="45" t="s">
        <v>119</v>
      </c>
      <c r="C12" s="45" t="s">
        <v>120</v>
      </c>
      <c r="D12" s="45"/>
      <c r="E12" s="203"/>
    </row>
    <row r="13" spans="1:5" ht="20.399999999999999">
      <c r="A13" s="43" t="s">
        <v>126</v>
      </c>
      <c r="B13" s="43" t="s">
        <v>127</v>
      </c>
      <c r="C13" s="43" t="s">
        <v>128</v>
      </c>
      <c r="D13" s="43"/>
      <c r="E13" s="204" t="s">
        <v>154</v>
      </c>
    </row>
    <row r="14" spans="1:5" ht="20.399999999999999">
      <c r="A14" s="43" t="s">
        <v>129</v>
      </c>
      <c r="B14" s="43" t="s">
        <v>130</v>
      </c>
      <c r="C14" s="43" t="s">
        <v>128</v>
      </c>
      <c r="D14" s="43"/>
      <c r="E14" s="204"/>
    </row>
    <row r="15" spans="1:5" ht="20.399999999999999">
      <c r="A15" s="43" t="s">
        <v>131</v>
      </c>
      <c r="B15" s="43" t="s">
        <v>132</v>
      </c>
      <c r="C15" s="43" t="s">
        <v>133</v>
      </c>
      <c r="D15" s="43"/>
      <c r="E15" s="204"/>
    </row>
    <row r="16" spans="1:5" ht="20.399999999999999">
      <c r="A16" s="43" t="s">
        <v>134</v>
      </c>
      <c r="B16" s="43" t="s">
        <v>135</v>
      </c>
      <c r="C16" s="43" t="s">
        <v>133</v>
      </c>
      <c r="D16" s="43"/>
      <c r="E16" s="204"/>
    </row>
    <row r="17" spans="1:5">
      <c r="A17" s="43" t="s">
        <v>136</v>
      </c>
      <c r="B17" s="43" t="s">
        <v>62</v>
      </c>
      <c r="C17" s="43" t="s">
        <v>63</v>
      </c>
      <c r="D17" s="43"/>
      <c r="E17" s="204"/>
    </row>
    <row r="18" spans="1:5">
      <c r="A18" s="43" t="s">
        <v>137</v>
      </c>
      <c r="B18" s="43" t="s">
        <v>138</v>
      </c>
      <c r="C18" s="43" t="s">
        <v>13</v>
      </c>
      <c r="D18" s="43"/>
      <c r="E18" s="204"/>
    </row>
    <row r="19" spans="1:5">
      <c r="A19" s="43" t="s">
        <v>139</v>
      </c>
      <c r="B19" s="43" t="s">
        <v>140</v>
      </c>
      <c r="C19" s="43" t="s">
        <v>68</v>
      </c>
      <c r="D19" s="43"/>
      <c r="E19" s="204"/>
    </row>
    <row r="20" spans="1:5" ht="20.399999999999999">
      <c r="A20" s="43" t="s">
        <v>141</v>
      </c>
      <c r="B20" s="43" t="s">
        <v>142</v>
      </c>
      <c r="C20" s="43" t="s">
        <v>120</v>
      </c>
      <c r="D20" s="43"/>
      <c r="E20" s="204"/>
    </row>
    <row r="21" spans="1:5" ht="52.5" customHeight="1">
      <c r="A21" s="43" t="s">
        <v>192</v>
      </c>
      <c r="B21" s="43" t="s">
        <v>56</v>
      </c>
      <c r="C21" s="43" t="s">
        <v>60</v>
      </c>
      <c r="D21" s="43" t="s">
        <v>200</v>
      </c>
      <c r="E21" s="204"/>
    </row>
    <row r="22" spans="1:5" ht="40.799999999999997">
      <c r="A22" s="43" t="s">
        <v>150</v>
      </c>
      <c r="B22" s="43" t="s">
        <v>151</v>
      </c>
      <c r="C22" s="43" t="s">
        <v>68</v>
      </c>
      <c r="D22" s="43" t="s">
        <v>201</v>
      </c>
      <c r="E22" s="204"/>
    </row>
    <row r="23" spans="1:5">
      <c r="A23" s="45" t="s">
        <v>144</v>
      </c>
      <c r="B23" s="45" t="s">
        <v>145</v>
      </c>
      <c r="C23" s="45" t="s">
        <v>63</v>
      </c>
      <c r="D23" s="45"/>
      <c r="E23" s="204"/>
    </row>
    <row r="24" spans="1:5" ht="20.399999999999999">
      <c r="A24" s="45" t="s">
        <v>146</v>
      </c>
      <c r="B24" s="45" t="s">
        <v>147</v>
      </c>
      <c r="C24" s="45" t="s">
        <v>13</v>
      </c>
      <c r="D24" s="45"/>
      <c r="E24" s="204"/>
    </row>
    <row r="25" spans="1:5">
      <c r="A25" s="45" t="s">
        <v>148</v>
      </c>
      <c r="B25" s="45" t="s">
        <v>149</v>
      </c>
      <c r="C25" s="45" t="s">
        <v>68</v>
      </c>
      <c r="D25" s="45"/>
      <c r="E25" s="204"/>
    </row>
    <row r="26" spans="1:5" ht="20.399999999999999">
      <c r="A26" s="45" t="s">
        <v>152</v>
      </c>
      <c r="B26" s="45" t="s">
        <v>153</v>
      </c>
      <c r="C26" s="45" t="s">
        <v>120</v>
      </c>
      <c r="D26" s="45"/>
      <c r="E26" s="204"/>
    </row>
    <row r="27" spans="1:5">
      <c r="A27" s="45" t="s">
        <v>190</v>
      </c>
      <c r="B27" s="45" t="s">
        <v>191</v>
      </c>
      <c r="C27" s="45" t="s">
        <v>52</v>
      </c>
      <c r="D27" s="45"/>
      <c r="E27" s="204"/>
    </row>
  </sheetData>
  <mergeCells count="2">
    <mergeCell ref="E2:E12"/>
    <mergeCell ref="E13:E27"/>
  </mergeCells>
  <phoneticPr fontId="2" type="noConversion"/>
  <dataValidations count="1">
    <dataValidation allowBlank="1" showInputMessage="1" showErrorMessage="1" promptTitle="TDoc#" prompt="Make sure new TDocs have unique TDoc numbers, otherwise they cannot be imported." sqref="A2:A11 A14:A20 A22:A26" xr:uid="{8F149CE0-E80C-42B3-B90C-1C8F1E735CF8}"/>
  </dataValidations>
  <hyperlinks>
    <hyperlink ref="A2" r:id="rId1" xr:uid="{C5907C8E-5901-4BAB-ADC7-33886FA70AF1}"/>
    <hyperlink ref="A8" r:id="rId2" xr:uid="{A9E917C3-C44F-4F75-A68A-9079DB647111}"/>
    <hyperlink ref="A3" r:id="rId3" xr:uid="{2092E7D1-3698-4630-BF94-E940202063EE}"/>
    <hyperlink ref="A9" r:id="rId4" xr:uid="{3B4397B0-58F2-4810-B5A7-E555DD3FF8A0}"/>
    <hyperlink ref="A4" r:id="rId5" xr:uid="{CC43A19B-1D8C-4BAC-85C4-8863631C8F7E}"/>
    <hyperlink ref="A10" r:id="rId6" xr:uid="{087A37B9-A69E-4C93-853B-C161EC5B8DFA}"/>
    <hyperlink ref="A5" r:id="rId7" xr:uid="{B70C4136-AD83-44F4-B303-CADC991823C0}"/>
    <hyperlink ref="A11" r:id="rId8" xr:uid="{BA64A802-8305-461F-8E26-3AFDA15A68A5}"/>
    <hyperlink ref="A15" r:id="rId9" xr:uid="{CA256AFD-8152-4C58-8003-6C010DD30FB0}"/>
    <hyperlink ref="A17" r:id="rId10" xr:uid="{096D2445-E228-420F-9492-B15FAEAE29EB}"/>
    <hyperlink ref="A18" r:id="rId11" xr:uid="{20109054-2C00-400E-9C0F-9F14AB39BE25}"/>
    <hyperlink ref="A19" r:id="rId12" xr:uid="{9ED38374-27A7-47C7-A2E2-485018477B94}"/>
    <hyperlink ref="A20" r:id="rId13" xr:uid="{F1B651E2-0102-49A6-8F6A-BE1C88FAD778}"/>
    <hyperlink ref="A23" r:id="rId14" xr:uid="{F3ABA8FD-3D6C-4459-8587-FB318F958A6E}"/>
    <hyperlink ref="A24" r:id="rId15" xr:uid="{832C1B6E-5F33-462C-99BC-CADAF9523DCD}"/>
    <hyperlink ref="A25" r:id="rId16" xr:uid="{E1EF8CE9-29C3-45DA-8095-87AA2CC9F41A}"/>
    <hyperlink ref="A22" r:id="rId17" xr:uid="{65D6E9E9-92B1-4C7A-91D2-EF941796A136}"/>
    <hyperlink ref="A26" r:id="rId18" xr:uid="{5412A97E-0136-45EE-9C19-47BCFDC44DAC}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Cover Sheet</vt:lpstr>
      <vt:lpstr>AC Lab alignment Outcome</vt:lpstr>
      <vt:lpstr>RC Harmonization Outcome</vt:lpstr>
      <vt:lpstr>AC Measurement results (TM)</vt:lpstr>
      <vt:lpstr>RC Measurement results (TM&amp;BM)</vt:lpstr>
      <vt:lpstr>Reference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Ruixin Wang (vivo)</cp:lastModifiedBy>
  <dcterms:created xsi:type="dcterms:W3CDTF">2014-04-03T16:46:49Z</dcterms:created>
  <dcterms:modified xsi:type="dcterms:W3CDTF">2024-02-26T07:47:41Z</dcterms:modified>
  <cp:category/>
</cp:coreProperties>
</file>